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40" windowHeight="15000" activeTab="2"/>
  </bookViews>
  <sheets>
    <sheet name="Rekapitulace stavby" sheetId="1" r:id="rId1"/>
    <sheet name="100 - SO 100 Komunikace" sheetId="2" r:id="rId2"/>
    <sheet name="901 - VON" sheetId="3" r:id="rId3"/>
  </sheets>
  <definedNames>
    <definedName name="_xlnm._FilterDatabase" localSheetId="1" hidden="1">'100 - SO 100 Komunikace'!$C$124:$K$226</definedName>
    <definedName name="_xlnm._FilterDatabase" localSheetId="2" hidden="1">'901 - VON'!$C$117:$K$130</definedName>
    <definedName name="_xlnm.Print_Titles" localSheetId="1">'100 - SO 100 Komunikace'!$124:$124</definedName>
    <definedName name="_xlnm.Print_Titles" localSheetId="2">'901 - VON'!$117:$117</definedName>
    <definedName name="_xlnm.Print_Titles" localSheetId="0">'Rekapitulace stavby'!$92:$92</definedName>
    <definedName name="_xlnm.Print_Area" localSheetId="1">'100 - SO 100 Komunikace'!$C$4:$J$76,'100 - SO 100 Komunikace'!$C$82:$J$106,'100 - SO 100 Komunikace'!$C$112:$K$226</definedName>
    <definedName name="_xlnm.Print_Area" localSheetId="2">'901 - VON'!$C$4:$J$76,'901 - VON'!$C$82:$J$99,'901 - VON'!$C$105:$K$130</definedName>
    <definedName name="_xlnm.Print_Area" localSheetId="0">'Rekapitulace stavby'!$D$4:$AO$76,'Rekapitulace stavby'!$C$82:$AQ$97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7" i="3"/>
  <c r="J36"/>
  <c r="AY96" i="1"/>
  <c r="J35" i="3"/>
  <c r="AX96" i="1" s="1"/>
  <c r="BI130" i="3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F112"/>
  <c r="E110"/>
  <c r="F89"/>
  <c r="E87"/>
  <c r="J24"/>
  <c r="E24"/>
  <c r="J115" s="1"/>
  <c r="J23"/>
  <c r="J21"/>
  <c r="E21"/>
  <c r="J114" s="1"/>
  <c r="J20"/>
  <c r="J18"/>
  <c r="E18"/>
  <c r="F115" s="1"/>
  <c r="J17"/>
  <c r="J15"/>
  <c r="E15"/>
  <c r="F114" s="1"/>
  <c r="J14"/>
  <c r="J12"/>
  <c r="J112" s="1"/>
  <c r="E7"/>
  <c r="E85" s="1"/>
  <c r="J37" i="2"/>
  <c r="J36"/>
  <c r="AY95" i="1"/>
  <c r="J35" i="2"/>
  <c r="AX95" i="1"/>
  <c r="BI226" i="2"/>
  <c r="BH226"/>
  <c r="BG226"/>
  <c r="BF226"/>
  <c r="T226"/>
  <c r="R226"/>
  <c r="P226"/>
  <c r="BI223"/>
  <c r="BH223"/>
  <c r="BG223"/>
  <c r="BF223"/>
  <c r="T223"/>
  <c r="R223"/>
  <c r="P223"/>
  <c r="BI220"/>
  <c r="BH220"/>
  <c r="BG220"/>
  <c r="BF220"/>
  <c r="T220"/>
  <c r="T219"/>
  <c r="R220"/>
  <c r="R219"/>
  <c r="P220"/>
  <c r="P219"/>
  <c r="BI216"/>
  <c r="BH216"/>
  <c r="BG216"/>
  <c r="BF216"/>
  <c r="T216"/>
  <c r="R216"/>
  <c r="P216"/>
  <c r="BI213"/>
  <c r="BH213"/>
  <c r="BG213"/>
  <c r="BF213"/>
  <c r="T213"/>
  <c r="R213"/>
  <c r="P213"/>
  <c r="BI210"/>
  <c r="BH210"/>
  <c r="BG210"/>
  <c r="BF210"/>
  <c r="T210"/>
  <c r="R210"/>
  <c r="P210"/>
  <c r="BI208"/>
  <c r="BH208"/>
  <c r="BG208"/>
  <c r="BF208"/>
  <c r="T208"/>
  <c r="R208"/>
  <c r="P208"/>
  <c r="BI204"/>
  <c r="BH204"/>
  <c r="BG204"/>
  <c r="BF204"/>
  <c r="T204"/>
  <c r="R204"/>
  <c r="P204"/>
  <c r="BI202"/>
  <c r="BH202"/>
  <c r="BG202"/>
  <c r="BF202"/>
  <c r="T202"/>
  <c r="R202"/>
  <c r="P202"/>
  <c r="BI199"/>
  <c r="BH199"/>
  <c r="BG199"/>
  <c r="BF199"/>
  <c r="T199"/>
  <c r="R199"/>
  <c r="P199"/>
  <c r="BI196"/>
  <c r="BH196"/>
  <c r="BG196"/>
  <c r="BF196"/>
  <c r="T196"/>
  <c r="R196"/>
  <c r="P196"/>
  <c r="BI194"/>
  <c r="BH194"/>
  <c r="BG194"/>
  <c r="BF194"/>
  <c r="T194"/>
  <c r="R194"/>
  <c r="P194"/>
  <c r="BI191"/>
  <c r="BH191"/>
  <c r="BG191"/>
  <c r="BF191"/>
  <c r="T191"/>
  <c r="R191"/>
  <c r="P191"/>
  <c r="BI187"/>
  <c r="BH187"/>
  <c r="BG187"/>
  <c r="BF187"/>
  <c r="T187"/>
  <c r="R187"/>
  <c r="P187"/>
  <c r="BI186"/>
  <c r="BH186"/>
  <c r="BG186"/>
  <c r="BF186"/>
  <c r="T186"/>
  <c r="R186"/>
  <c r="P186"/>
  <c r="BI183"/>
  <c r="BH183"/>
  <c r="BG183"/>
  <c r="BF183"/>
  <c r="T183"/>
  <c r="R183"/>
  <c r="P183"/>
  <c r="BI180"/>
  <c r="BH180"/>
  <c r="BG180"/>
  <c r="BF180"/>
  <c r="T180"/>
  <c r="R180"/>
  <c r="P180"/>
  <c r="BI179"/>
  <c r="BH179"/>
  <c r="BG179"/>
  <c r="BF179"/>
  <c r="T179"/>
  <c r="R179"/>
  <c r="P179"/>
  <c r="BI176"/>
  <c r="BH176"/>
  <c r="BG176"/>
  <c r="BF176"/>
  <c r="T176"/>
  <c r="R176"/>
  <c r="P176"/>
  <c r="BI172"/>
  <c r="BH172"/>
  <c r="BG172"/>
  <c r="BF172"/>
  <c r="T172"/>
  <c r="R172"/>
  <c r="P172"/>
  <c r="BI169"/>
  <c r="BH169"/>
  <c r="BG169"/>
  <c r="BF169"/>
  <c r="T169"/>
  <c r="R169"/>
  <c r="P169"/>
  <c r="BI166"/>
  <c r="BH166"/>
  <c r="BG166"/>
  <c r="BF166"/>
  <c r="T166"/>
  <c r="R166"/>
  <c r="P166"/>
  <c r="BI162"/>
  <c r="BH162"/>
  <c r="BG162"/>
  <c r="BF162"/>
  <c r="T162"/>
  <c r="R162"/>
  <c r="P162"/>
  <c r="BI158"/>
  <c r="BH158"/>
  <c r="BG158"/>
  <c r="BF158"/>
  <c r="T158"/>
  <c r="T157"/>
  <c r="R158"/>
  <c r="R157"/>
  <c r="P158"/>
  <c r="P157"/>
  <c r="BI154"/>
  <c r="BH154"/>
  <c r="BG154"/>
  <c r="BF154"/>
  <c r="T154"/>
  <c r="R154"/>
  <c r="P154"/>
  <c r="BI151"/>
  <c r="BH151"/>
  <c r="BG151"/>
  <c r="BF151"/>
  <c r="T151"/>
  <c r="R151"/>
  <c r="P151"/>
  <c r="BI148"/>
  <c r="BH148"/>
  <c r="BG148"/>
  <c r="BF148"/>
  <c r="T148"/>
  <c r="R148"/>
  <c r="P148"/>
  <c r="BI145"/>
  <c r="BH145"/>
  <c r="BG145"/>
  <c r="BF145"/>
  <c r="T145"/>
  <c r="R145"/>
  <c r="P145"/>
  <c r="BI142"/>
  <c r="BH142"/>
  <c r="BG142"/>
  <c r="BF142"/>
  <c r="T142"/>
  <c r="R142"/>
  <c r="P142"/>
  <c r="BI138"/>
  <c r="BH138"/>
  <c r="BG138"/>
  <c r="BF138"/>
  <c r="T138"/>
  <c r="R138"/>
  <c r="P138"/>
  <c r="BI137"/>
  <c r="BH137"/>
  <c r="BG137"/>
  <c r="BF137"/>
  <c r="T137"/>
  <c r="R137"/>
  <c r="P137"/>
  <c r="BI134"/>
  <c r="BH134"/>
  <c r="BG134"/>
  <c r="BF134"/>
  <c r="T134"/>
  <c r="R134"/>
  <c r="P134"/>
  <c r="BI131"/>
  <c r="BH131"/>
  <c r="BG131"/>
  <c r="BF131"/>
  <c r="T131"/>
  <c r="R131"/>
  <c r="P131"/>
  <c r="BI128"/>
  <c r="BH128"/>
  <c r="BG128"/>
  <c r="BF128"/>
  <c r="T128"/>
  <c r="R128"/>
  <c r="P128"/>
  <c r="F119"/>
  <c r="E117"/>
  <c r="F89"/>
  <c r="E87"/>
  <c r="J24"/>
  <c r="E24"/>
  <c r="J92" s="1"/>
  <c r="J23"/>
  <c r="J21"/>
  <c r="E21"/>
  <c r="J121" s="1"/>
  <c r="J20"/>
  <c r="J18"/>
  <c r="E18"/>
  <c r="F122" s="1"/>
  <c r="J17"/>
  <c r="J15"/>
  <c r="E15"/>
  <c r="F91" s="1"/>
  <c r="J14"/>
  <c r="J12"/>
  <c r="J119" s="1"/>
  <c r="E7"/>
  <c r="E115" s="1"/>
  <c r="L90" i="1"/>
  <c r="AM90"/>
  <c r="AM89"/>
  <c r="L89"/>
  <c r="AM87"/>
  <c r="L87"/>
  <c r="L85"/>
  <c r="L84"/>
  <c r="BK130" i="3"/>
  <c r="BK129"/>
  <c r="BK128"/>
  <c r="J127"/>
  <c r="BK123"/>
  <c r="BK122"/>
  <c r="BK121"/>
  <c r="BK226" i="2"/>
  <c r="BK223"/>
  <c r="J220"/>
  <c r="J216"/>
  <c r="BK213"/>
  <c r="J210"/>
  <c r="J208"/>
  <c r="J204"/>
  <c r="BK202"/>
  <c r="BK199"/>
  <c r="J194"/>
  <c r="BK191"/>
  <c r="J187"/>
  <c r="BK183"/>
  <c r="J180"/>
  <c r="BK179"/>
  <c r="J176"/>
  <c r="J172"/>
  <c r="J169"/>
  <c r="BK166"/>
  <c r="J154"/>
  <c r="J137"/>
  <c r="BK131"/>
  <c r="BK128"/>
  <c r="BK127" i="3"/>
  <c r="BK126"/>
  <c r="BK125"/>
  <c r="BK124"/>
  <c r="J122"/>
  <c r="J121"/>
  <c r="BK220" i="2"/>
  <c r="BK216"/>
  <c r="J213"/>
  <c r="BK210"/>
  <c r="BK208"/>
  <c r="BK204"/>
  <c r="J199"/>
  <c r="BK196"/>
  <c r="BK194"/>
  <c r="J191"/>
  <c r="BK187"/>
  <c r="J186"/>
  <c r="J183"/>
  <c r="BK180"/>
  <c r="BK176"/>
  <c r="BK162"/>
  <c r="J158"/>
  <c r="J151"/>
  <c r="J148"/>
  <c r="BK145"/>
  <c r="BK142"/>
  <c r="BK138"/>
  <c r="BK137"/>
  <c r="BK134"/>
  <c r="J131"/>
  <c r="J128"/>
  <c r="J226"/>
  <c r="J223"/>
  <c r="J202"/>
  <c r="J196"/>
  <c r="BK186"/>
  <c r="J179"/>
  <c r="BK172"/>
  <c r="BK169"/>
  <c r="J166"/>
  <c r="J162"/>
  <c r="BK158"/>
  <c r="BK154"/>
  <c r="BK151"/>
  <c r="BK148"/>
  <c r="J145"/>
  <c r="J142"/>
  <c r="J138"/>
  <c r="J134"/>
  <c r="AS94" i="1"/>
  <c r="P127" i="2" l="1"/>
  <c r="T127"/>
  <c r="P161"/>
  <c r="T161"/>
  <c r="P175"/>
  <c r="T175"/>
  <c r="P190"/>
  <c r="R190"/>
  <c r="P222"/>
  <c r="P221"/>
  <c r="T222"/>
  <c r="T221"/>
  <c r="R120" i="3"/>
  <c r="R119"/>
  <c r="R118" s="1"/>
  <c r="BK127" i="2"/>
  <c r="J127" s="1"/>
  <c r="J98" s="1"/>
  <c r="R127"/>
  <c r="BK161"/>
  <c r="J161" s="1"/>
  <c r="J100" s="1"/>
  <c r="R161"/>
  <c r="BK175"/>
  <c r="J175" s="1"/>
  <c r="J101" s="1"/>
  <c r="R175"/>
  <c r="BK190"/>
  <c r="J190" s="1"/>
  <c r="J102" s="1"/>
  <c r="T190"/>
  <c r="BK222"/>
  <c r="J222" s="1"/>
  <c r="J105" s="1"/>
  <c r="R222"/>
  <c r="R221"/>
  <c r="BK120" i="3"/>
  <c r="J120" s="1"/>
  <c r="J98" s="1"/>
  <c r="P120"/>
  <c r="P119" s="1"/>
  <c r="P118" s="1"/>
  <c r="AU96" i="1" s="1"/>
  <c r="T120" i="3"/>
  <c r="T119" s="1"/>
  <c r="T118" s="1"/>
  <c r="J89" i="2"/>
  <c r="F92"/>
  <c r="F121"/>
  <c r="J122"/>
  <c r="BE128"/>
  <c r="BE137"/>
  <c r="BE145"/>
  <c r="BE162"/>
  <c r="BE183"/>
  <c r="BE194"/>
  <c r="BE199"/>
  <c r="BE131"/>
  <c r="BE134"/>
  <c r="BE138"/>
  <c r="BE142"/>
  <c r="BE148"/>
  <c r="BE154"/>
  <c r="BE180"/>
  <c r="BE196"/>
  <c r="BE204"/>
  <c r="BK219"/>
  <c r="J219"/>
  <c r="J103" s="1"/>
  <c r="F91" i="3"/>
  <c r="F92"/>
  <c r="E108"/>
  <c r="BE123"/>
  <c r="BE125"/>
  <c r="BE126"/>
  <c r="E85" i="2"/>
  <c r="J91"/>
  <c r="BE151"/>
  <c r="BE158"/>
  <c r="BE166"/>
  <c r="BE169"/>
  <c r="BE172"/>
  <c r="BE176"/>
  <c r="BE179"/>
  <c r="BE186"/>
  <c r="BE187"/>
  <c r="BE191"/>
  <c r="BE202"/>
  <c r="BE208"/>
  <c r="BE210"/>
  <c r="BE213"/>
  <c r="BE216"/>
  <c r="BE220"/>
  <c r="BE223"/>
  <c r="BE226"/>
  <c r="BK157"/>
  <c r="J157" s="1"/>
  <c r="J99" s="1"/>
  <c r="J89" i="3"/>
  <c r="J91"/>
  <c r="J92"/>
  <c r="BE121"/>
  <c r="BE122"/>
  <c r="BE124"/>
  <c r="BE127"/>
  <c r="BE128"/>
  <c r="BE129"/>
  <c r="BE130"/>
  <c r="F34" i="2"/>
  <c r="BA95" i="1"/>
  <c r="F37" i="2"/>
  <c r="BD95" i="1"/>
  <c r="F35" i="3"/>
  <c r="BB96" i="1" s="1"/>
  <c r="F36" i="2"/>
  <c r="BC95" i="1"/>
  <c r="F36" i="3"/>
  <c r="BC96" i="1" s="1"/>
  <c r="F35" i="2"/>
  <c r="BB95" i="1"/>
  <c r="J34" i="2"/>
  <c r="AW95" i="1"/>
  <c r="F34" i="3"/>
  <c r="BA96" i="1" s="1"/>
  <c r="F37" i="3"/>
  <c r="BD96" i="1" s="1"/>
  <c r="J34" i="3"/>
  <c r="AW96" i="1" s="1"/>
  <c r="R126" i="2" l="1"/>
  <c r="R125"/>
  <c r="T126"/>
  <c r="T125" s="1"/>
  <c r="P126"/>
  <c r="P125"/>
  <c r="AU95" i="1"/>
  <c r="AU94" s="1"/>
  <c r="BK126" i="2"/>
  <c r="BK221"/>
  <c r="J221"/>
  <c r="J104"/>
  <c r="BK119" i="3"/>
  <c r="J119" s="1"/>
  <c r="J97" s="1"/>
  <c r="BD94" i="1"/>
  <c r="W33" s="1"/>
  <c r="J33" i="2"/>
  <c r="AV95" i="1"/>
  <c r="AT95" s="1"/>
  <c r="BB94"/>
  <c r="AX94" s="1"/>
  <c r="J33" i="3"/>
  <c r="AV96" i="1" s="1"/>
  <c r="AT96" s="1"/>
  <c r="BC94"/>
  <c r="W32" s="1"/>
  <c r="BA94"/>
  <c r="W30" s="1"/>
  <c r="F33" i="2"/>
  <c r="AZ95" i="1"/>
  <c r="F33" i="3"/>
  <c r="AZ96" i="1" s="1"/>
  <c r="BK125" i="2" l="1"/>
  <c r="J125"/>
  <c r="J30" s="1"/>
  <c r="AG95" i="1" s="1"/>
  <c r="AN95" s="1"/>
  <c r="J126" i="2"/>
  <c r="J97" s="1"/>
  <c r="BK118" i="3"/>
  <c r="J118" s="1"/>
  <c r="J96" s="1"/>
  <c r="AY94" i="1"/>
  <c r="AW94"/>
  <c r="AK30" s="1"/>
  <c r="W31"/>
  <c r="AZ94"/>
  <c r="AV94" s="1"/>
  <c r="AK29" s="1"/>
  <c r="J39" i="2" l="1"/>
  <c r="J96"/>
  <c r="W29" i="1"/>
  <c r="AT94"/>
  <c r="J30" i="3"/>
  <c r="AG96" i="1" s="1"/>
  <c r="AN96" s="1"/>
  <c r="J39" i="3" l="1"/>
  <c r="AG94" i="1"/>
  <c r="AK26" s="1"/>
  <c r="AK35" s="1"/>
  <c r="AN94" l="1"/>
</calcChain>
</file>

<file path=xl/sharedStrings.xml><?xml version="1.0" encoding="utf-8"?>
<sst xmlns="http://schemas.openxmlformats.org/spreadsheetml/2006/main" count="1547" uniqueCount="317">
  <si>
    <t>Export Komplet</t>
  </si>
  <si>
    <t/>
  </si>
  <si>
    <t>2.0</t>
  </si>
  <si>
    <t>False</t>
  </si>
  <si>
    <t>{27191b0f-be97-4a6e-b63a-5b4149989fdd}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</si>
  <si>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</si>
  <si>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</si>
  <si>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</si>
  <si>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</si>
  <si>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</si>
  <si>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</si>
  <si>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</si>
  <si>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</si>
  <si>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</si>
  <si>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02c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</si>
  <si>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</si>
  <si>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</si>
  <si>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OPRAVY POVRCHŮ ASFALTOVÝCH CEST V AREÁLU ZOO  4.ETAPA MEZI BÝVALÝM SLONINCEM A TUČŇÁKY 2.DÍL</t>
  </si>
  <si>
    <t>KSO:</t>
  </si>
  <si>
    <t>CC-CZ:</t>
  </si>
  <si>
    <t>Místo:</t>
  </si>
  <si>
    <t xml:space="preserve"> </t>
  </si>
  <si>
    <t>Datum: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</si>
  <si>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</si>
  <si>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</si>
  <si>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</si>
  <si>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</si>
  <si>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</si>
  <si>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</si>
  <si>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</si>
  <si>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</si>
  <si>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</si>
  <si>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</si>
  <si>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</si>
  <si>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</si>
  <si>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</si>
  <si>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</si>
  <si>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</si>
  <si>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</si>
  <si>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</si>
  <si>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</si>
  <si>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</si>
  <si>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</si>
  <si>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</si>
  <si>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</si>
  <si>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</si>
  <si>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</si>
  <si>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</si>
  <si>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</si>
  <si>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</si>
  <si>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</si>
  <si>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</si>
  <si>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</si>
  <si>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</si>
  <si>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</si>
  <si>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</si>
  <si>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</si>
  <si>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</si>
  <si>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</si>
  <si>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</si>
  <si>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</si>
  <si>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</si>
  <si>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</si>
  <si>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</si>
  <si>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</si>
  <si>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</si>
  <si>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</si>
  <si>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</si>
  <si>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</si>
  <si>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</si>
  <si>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</si>
  <si>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</si>
  <si>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</si>
  <si>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</si>
  <si>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</si>
  <si>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</si>
  <si>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</si>
  <si>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100</t>
  </si>
  <si>
    <t>SO 100 Komunikace</t>
  </si>
  <si>
    <t>STA</t>
  </si>
  <si>
    <t>1</t>
  </si>
  <si>
    <t>{c6061b0c-4e6f-431b-b7f0-9d4676b66cf6}</t>
  </si>
  <si>
    <t>2</t>
  </si>
  <si>
    <t>901</t>
  </si>
  <si>
    <t>VON</t>
  </si>
  <si>
    <t>{218fc224-a526-48f2-8094-7ed5834a8a29}</t>
  </si>
  <si>
    <t>KRYCÍ LIST SOUPISU PRACÍ</t>
  </si>
  <si>
    <t>Objekt:</t>
  </si>
  <si>
    <t>100 - SO 100 Komunikace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</si>
  <si>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</si>
  <si>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</si>
  <si>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</si>
  <si>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</si>
  <si>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</si>
  <si>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</si>
  <si>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</si>
  <si>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</si>
  <si>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5 - Komunikace pozemní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</si>
  <si>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</si>
  <si>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</si>
  <si>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</si>
  <si>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</si>
  <si>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767 - Konstrukce zámečnické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</si>
  <si>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</si>
  <si>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</si>
  <si>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</si>
  <si>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</si>
  <si>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</si>
  <si>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</si>
  <si>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</si>
  <si>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</si>
  <si>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</si>
  <si>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</si>
  <si>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</si>
  <si>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</si>
  <si>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</si>
  <si>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</si>
  <si>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</si>
  <si>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</si>
  <si>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</si>
  <si>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</si>
  <si>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113107222</t>
  </si>
  <si>
    <t>Odstranění podkladu z kameniva drceného tl 200 mm strojně pl přes 200 m2</t>
  </si>
  <si>
    <t>m2</t>
  </si>
  <si>
    <t>4</t>
  </si>
  <si>
    <t>1359646096</t>
  </si>
  <si>
    <t>VV</t>
  </si>
  <si>
    <t>"asfaltová cesta" 340</t>
  </si>
  <si>
    <t>Součet</t>
  </si>
  <si>
    <t>113107231</t>
  </si>
  <si>
    <t>Odstranění podkladu z betonu prostého tl 150 mm strojně pl přes 200 m2</t>
  </si>
  <si>
    <t>-1426413130</t>
  </si>
  <si>
    <t>3</t>
  </si>
  <si>
    <t>113107242</t>
  </si>
  <si>
    <t>Odstranění podkladu živičného tl 100 mm strojně pl přes 200 m2</t>
  </si>
  <si>
    <t>1790217781</t>
  </si>
  <si>
    <t>121151113R</t>
  </si>
  <si>
    <t>Sejmutí ornice plochy do 500 m2 tl vrstvy do 200 mm strojně s rozrnutím v okolí</t>
  </si>
  <si>
    <t>1031217130</t>
  </si>
  <si>
    <t>5</t>
  </si>
  <si>
    <t>122251104</t>
  </si>
  <si>
    <t>Odkopávky a prokopávky nezapažené v hornině třídy těžitelnosti I, skupiny 3 objem do 500 m3 strojně</t>
  </si>
  <si>
    <t>m3</t>
  </si>
  <si>
    <t>-1649223769</t>
  </si>
  <si>
    <t>"výkop pro cesty" 340*0,2</t>
  </si>
  <si>
    <t>"výkop pro sanaci" 340*0,25</t>
  </si>
  <si>
    <t>6</t>
  </si>
  <si>
    <t>139001101</t>
  </si>
  <si>
    <t>Příplatek za ztížení vykopávky v blízkosti podzemního vedení</t>
  </si>
  <si>
    <t>1724483897</t>
  </si>
  <si>
    <t>7</t>
  </si>
  <si>
    <t>162751117</t>
  </si>
  <si>
    <t>Vodorovné přemístění do 10000 m výkopku/sypaniny z horniny třídy těžitelnosti I, skupiny 1 až 3</t>
  </si>
  <si>
    <t>-724664325</t>
  </si>
  <si>
    <t>"výkop na skládku" 153</t>
  </si>
  <si>
    <t>8</t>
  </si>
  <si>
    <t>171201231</t>
  </si>
  <si>
    <t>Poplatek za uložení zeminy a kamení na recyklační skládce (skládkovné) kód odpadu 17 05 04</t>
  </si>
  <si>
    <t>t</t>
  </si>
  <si>
    <t>-1833078078</t>
  </si>
  <si>
    <t>153*1,6</t>
  </si>
  <si>
    <t>9</t>
  </si>
  <si>
    <t>181951111</t>
  </si>
  <si>
    <t>Úprava pláně v hornině třídy těžitelnosti I, skupiny 1 až 3 bez zhutnění</t>
  </si>
  <si>
    <t>-1456251299</t>
  </si>
  <si>
    <t>" modelace terénu ornice" 60</t>
  </si>
  <si>
    <t>10</t>
  </si>
  <si>
    <t>181951112</t>
  </si>
  <si>
    <t>Úprava pláně v hornině třídy těžitelnosti I, skupiny 1 až 3 se zhutněním</t>
  </si>
  <si>
    <t>-827843257</t>
  </si>
  <si>
    <t>"komunikace asfalt  A" 340</t>
  </si>
  <si>
    <t>Zakládání</t>
  </si>
  <si>
    <t>11</t>
  </si>
  <si>
    <t>275313611</t>
  </si>
  <si>
    <t>Základové patky z betonu tř. C 16/20</t>
  </si>
  <si>
    <t>-1680348414</t>
  </si>
  <si>
    <t>"betonové patky pro zábradlí" (0,3*0,3*0,6*40)</t>
  </si>
  <si>
    <t>Komunikace pozemní</t>
  </si>
  <si>
    <t>12</t>
  </si>
  <si>
    <t>564851111A</t>
  </si>
  <si>
    <t>Podklad ze štěrkodrtě ŠD tl 150 mm</t>
  </si>
  <si>
    <t>836238711</t>
  </si>
  <si>
    <t>"komunikace asfalt A" 340</t>
  </si>
  <si>
    <t>"sanace podloží"  340</t>
  </si>
  <si>
    <t>13</t>
  </si>
  <si>
    <t>567122111A</t>
  </si>
  <si>
    <t>Podklad ze směsi stmelené cementem SC C 8/10 (KSC I) tl 120 mm</t>
  </si>
  <si>
    <t>282795178</t>
  </si>
  <si>
    <t>14</t>
  </si>
  <si>
    <t>573231111A</t>
  </si>
  <si>
    <t>Postřik živičný spojovací ze silniční emulze v množství 0,70 kg/m2</t>
  </si>
  <si>
    <t>2080013203</t>
  </si>
  <si>
    <t>"komunikace asfalt  A" 340*2</t>
  </si>
  <si>
    <t>577133111A</t>
  </si>
  <si>
    <t>Asfaltový beton vrstva obrusná ACO 8 (ABJ) tl 40 mm</t>
  </si>
  <si>
    <t>722530655</t>
  </si>
  <si>
    <t>Ostatní konstrukce a práce, bourání</t>
  </si>
  <si>
    <t>16</t>
  </si>
  <si>
    <t>916331112</t>
  </si>
  <si>
    <t>Osazení zahradního obrubníku betonového do lože z betonu s boční opěrou</t>
  </si>
  <si>
    <t>m</t>
  </si>
  <si>
    <t>-849277964</t>
  </si>
  <si>
    <t>"sadový ABO 17-10 (50/200/500)" 150</t>
  </si>
  <si>
    <t>17</t>
  </si>
  <si>
    <t>M</t>
  </si>
  <si>
    <t>59217011</t>
  </si>
  <si>
    <t>obrubník betonový zahradní 500x50x200mm</t>
  </si>
  <si>
    <t>-659483927</t>
  </si>
  <si>
    <t>18</t>
  </si>
  <si>
    <t>919112233</t>
  </si>
  <si>
    <t>Řezání spár pro vytvoření komůrky š 20 mm hl 40 mm pro těsnící zálivku v živičném krytu</t>
  </si>
  <si>
    <t>768828370</t>
  </si>
  <si>
    <t>19</t>
  </si>
  <si>
    <t>919122132</t>
  </si>
  <si>
    <t>Těsnění spár zálivkou za tepla pro komůrky š 20 mm hl 40 mm s těsnicím profilem</t>
  </si>
  <si>
    <t>1951540972</t>
  </si>
  <si>
    <t>20</t>
  </si>
  <si>
    <t>919735111</t>
  </si>
  <si>
    <t>Řezání stávajícího živičného krytu hl do 50 mm</t>
  </si>
  <si>
    <t>-1337377402</t>
  </si>
  <si>
    <t>96606R01</t>
  </si>
  <si>
    <t>Odstranění zábradlí z kulatiny vč. sloupků</t>
  </si>
  <si>
    <t>-1972502017</t>
  </si>
  <si>
    <t>60</t>
  </si>
  <si>
    <t>997</t>
  </si>
  <si>
    <t>Přesun sutě</t>
  </si>
  <si>
    <t>22</t>
  </si>
  <si>
    <t>997013501</t>
  </si>
  <si>
    <t>Odvoz suti a vybouraných hmot na skládku nebo meziskládku do 1 km se složením</t>
  </si>
  <si>
    <t>-1398896206</t>
  </si>
  <si>
    <t>"dřevo" 0,45</t>
  </si>
  <si>
    <t>23</t>
  </si>
  <si>
    <t>997013509</t>
  </si>
  <si>
    <t>Příplatek k odvozu suti a vybouraných hmot na skládku ZKD 1 km přes 1 km</t>
  </si>
  <si>
    <t>278035347</t>
  </si>
  <si>
    <t>0,45*9 'Přepočtené koeficientem množství</t>
  </si>
  <si>
    <t>24</t>
  </si>
  <si>
    <t>997013811</t>
  </si>
  <si>
    <t>Poplatek za uložení na skládce (skládkovné) stavebního odpadu dřevěného kód odpadu 17 02 01</t>
  </si>
  <si>
    <t>-217554537</t>
  </si>
  <si>
    <t>25</t>
  </si>
  <si>
    <t>997221551</t>
  </si>
  <si>
    <t>Vodorovná doprava suti ze sypkých materiálů do 1 km</t>
  </si>
  <si>
    <t>704835786</t>
  </si>
  <si>
    <t>"kamenivo" 98,6</t>
  </si>
  <si>
    <t>26</t>
  </si>
  <si>
    <t>997221559</t>
  </si>
  <si>
    <t>Příplatek ZKD 1 km u vodorovné dopravy suti ze sypkých materiálů</t>
  </si>
  <si>
    <t>640515631</t>
  </si>
  <si>
    <t>98,6*9 'Přepočtené koeficientem množství</t>
  </si>
  <si>
    <t>27</t>
  </si>
  <si>
    <t>997221561</t>
  </si>
  <si>
    <t>Vodorovná doprava suti z kusových materiálů do 1 km</t>
  </si>
  <si>
    <t>-1378523292</t>
  </si>
  <si>
    <t>"beton" 110,5</t>
  </si>
  <si>
    <t>"asfalt" 74,8</t>
  </si>
  <si>
    <t>28</t>
  </si>
  <si>
    <t>997221569</t>
  </si>
  <si>
    <t>Příplatek ZKD 1 km u vodorovné dopravy suti z kusových materiálů</t>
  </si>
  <si>
    <t>-92141819</t>
  </si>
  <si>
    <t>185,3*9 'Přepočtené koeficientem množství</t>
  </si>
  <si>
    <t>29</t>
  </si>
  <si>
    <t>997221615</t>
  </si>
  <si>
    <t>Poplatek za uložení na skládce (skládkovné) stavebního odpadu betonového kód odpadu 17 01 01</t>
  </si>
  <si>
    <t>-1675629179</t>
  </si>
  <si>
    <t>30</t>
  </si>
  <si>
    <t>997221645</t>
  </si>
  <si>
    <t>Poplatek za uložení na skládce (skládkovné) odpadu asfaltového bez dehtu kód odpadu 17 03 02</t>
  </si>
  <si>
    <t>-1822969619</t>
  </si>
  <si>
    <t>31</t>
  </si>
  <si>
    <t>997221655</t>
  </si>
  <si>
    <t>Poplatek za uložení na skládce (skládkovné) zeminy a kamení kód odpadu 17 05 04</t>
  </si>
  <si>
    <t>-894145889</t>
  </si>
  <si>
    <t>998</t>
  </si>
  <si>
    <t>Přesun hmot</t>
  </si>
  <si>
    <t>32</t>
  </si>
  <si>
    <t>998225111</t>
  </si>
  <si>
    <t>Přesun hmot pro pozemní komunikace s krytem z kamene, monolitickým betonovým nebo živičným</t>
  </si>
  <si>
    <t>1940564053</t>
  </si>
  <si>
    <t>PSV</t>
  </si>
  <si>
    <t>Práce a dodávky PSV</t>
  </si>
  <si>
    <t>767</t>
  </si>
  <si>
    <t>Konstrukce zámečnické</t>
  </si>
  <si>
    <t>33</t>
  </si>
  <si>
    <t>767995R01</t>
  </si>
  <si>
    <t>ocelová pásovina 80x10x450 mm (do patek pro zábradlí) - dodávka a montáž</t>
  </si>
  <si>
    <t>kg</t>
  </si>
  <si>
    <t>548117412</t>
  </si>
  <si>
    <t>"patky zábradlí" 40*0,45*6,28</t>
  </si>
  <si>
    <t>34</t>
  </si>
  <si>
    <t>998767201</t>
  </si>
  <si>
    <t>Přesun hmot procentní pro zámečnické konstrukce v objektech v do 6 m</t>
  </si>
  <si>
    <t>%</t>
  </si>
  <si>
    <t>-1037931785</t>
  </si>
  <si>
    <t>901 - VON</t>
  </si>
  <si>
    <t>Ostatní - Ostatní</t>
  </si>
  <si>
    <t xml:space="preserve">    101 - VON</t>
  </si>
  <si>
    <t>Ostatní</t>
  </si>
  <si>
    <t>101</t>
  </si>
  <si>
    <t>030001001</t>
  </si>
  <si>
    <t>Zařízení staveniště</t>
  </si>
  <si>
    <t>1024</t>
  </si>
  <si>
    <t>392849473</t>
  </si>
  <si>
    <t>060001001</t>
  </si>
  <si>
    <t>Územní vlivy</t>
  </si>
  <si>
    <t>1919929242</t>
  </si>
  <si>
    <t>110277569</t>
  </si>
  <si>
    <t>913182879</t>
  </si>
  <si>
    <t>190710769</t>
  </si>
  <si>
    <t>-1913409782</t>
  </si>
  <si>
    <t>060002005</t>
  </si>
  <si>
    <t>Geodetické zaměření dokončené stavby objektů, komunikací a zpevněných ploch a vysazené zeleně</t>
  </si>
  <si>
    <t>kpl</t>
  </si>
  <si>
    <t>-312128642</t>
  </si>
  <si>
    <t>1740881194</t>
  </si>
  <si>
    <t>-56378288</t>
  </si>
  <si>
    <t>-975906490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</si>
</sst>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5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6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1" fillId="5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29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 applyProtection="1">
      <alignment vertical="center"/>
      <protection locked="0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21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21" fillId="5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 applyProtection="1">
      <alignment horizontal="center" vertical="center" wrapText="1"/>
      <protection locked="0"/>
    </xf>
    <xf numFmtId="0" fontId="21" fillId="5" borderId="18" xfId="0" applyFont="1" applyFill="1" applyBorder="1" applyAlignment="1">
      <alignment horizontal="center" vertical="center" wrapText="1"/>
    </xf>
    <xf numFmtId="0" fontId="21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3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2" fillId="3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4" fillId="0" borderId="22" xfId="0" applyFont="1" applyBorder="1" applyAlignment="1" applyProtection="1">
      <alignment horizontal="center" vertical="center"/>
      <protection locked="0"/>
    </xf>
    <xf numFmtId="49" fontId="34" fillId="0" borderId="22" xfId="0" applyNumberFormat="1" applyFont="1" applyBorder="1" applyAlignment="1" applyProtection="1">
      <alignment horizontal="left" vertical="center" wrapText="1"/>
      <protection locked="0"/>
    </xf>
    <xf numFmtId="0" fontId="34" fillId="0" borderId="22" xfId="0" applyFont="1" applyBorder="1" applyAlignment="1" applyProtection="1">
      <alignment horizontal="left" vertical="center" wrapText="1"/>
      <protection locked="0"/>
    </xf>
    <xf numFmtId="0" fontId="34" fillId="0" borderId="22" xfId="0" applyFont="1" applyBorder="1" applyAlignment="1" applyProtection="1">
      <alignment horizontal="center" vertical="center" wrapText="1"/>
      <protection locked="0"/>
    </xf>
    <xf numFmtId="167" fontId="34" fillId="0" borderId="22" xfId="0" applyNumberFormat="1" applyFont="1" applyBorder="1" applyAlignment="1" applyProtection="1">
      <alignment vertical="center"/>
      <protection locked="0"/>
    </xf>
    <xf numFmtId="4" fontId="34" fillId="3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  <protection locked="0"/>
    </xf>
    <xf numFmtId="0" fontId="35" fillId="0" borderId="22" xfId="0" applyFont="1" applyBorder="1" applyAlignment="1" applyProtection="1">
      <alignment vertical="center"/>
      <protection locked="0"/>
    </xf>
    <xf numFmtId="0" fontId="35" fillId="0" borderId="3" xfId="0" applyFont="1" applyBorder="1" applyAlignment="1">
      <alignment vertical="center"/>
    </xf>
    <xf numFmtId="0" fontId="34" fillId="3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>
      <alignment horizontal="center" vertical="center"/>
    </xf>
    <xf numFmtId="167" fontId="21" fillId="3" borderId="22" xfId="0" applyNumberFormat="1" applyFont="1" applyFill="1" applyBorder="1" applyAlignment="1" applyProtection="1">
      <alignment vertical="center"/>
      <protection locked="0"/>
    </xf>
    <xf numFmtId="0" fontId="22" fillId="3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14" fontId="2" fillId="3" borderId="0" xfId="0" applyNumberFormat="1" applyFont="1" applyFill="1" applyAlignment="1" applyProtection="1">
      <alignment horizontal="left" vertical="center"/>
      <protection locked="0"/>
    </xf>
    <xf numFmtId="0" fontId="12" fillId="2" borderId="0" xfId="0" applyFont="1" applyFill="1" applyAlignment="1">
      <alignment horizontal="center" vertical="center"/>
    </xf>
    <xf numFmtId="0" fontId="0" fillId="0" borderId="0" xfId="0"/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21" fillId="5" borderId="6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left"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right" vertical="center"/>
    </xf>
    <xf numFmtId="0" fontId="21" fillId="5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6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98"/>
  <sheetViews>
    <sheetView showGridLines="0" topLeftCell="A28" workbookViewId="0">
      <selection activeCell="Z8" sqref="Z8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5" t="s">
        <v>0</v>
      </c>
      <c r="AZ1" s="15" t="s">
        <v>1</v>
      </c>
      <c r="BA1" s="15" t="s">
        <v>2</v>
      </c>
      <c r="BB1" s="15" t="s">
        <v>1</v>
      </c>
      <c r="BT1" s="15" t="s">
        <v>3</v>
      </c>
      <c r="BU1" s="15" t="s">
        <v>3</v>
      </c>
      <c r="BV1" s="15" t="s">
        <v>4</v>
      </c>
    </row>
    <row r="2" spans="1:74" s="1" customFormat="1" ht="36.950000000000003" customHeight="1">
      <c r="AR2" s="210" t="s">
        <v>5</v>
      </c>
      <c r="AS2" s="211"/>
      <c r="AT2" s="211"/>
      <c r="AU2" s="211"/>
      <c r="AV2" s="211"/>
      <c r="AW2" s="211"/>
      <c r="AX2" s="211"/>
      <c r="AY2" s="211"/>
      <c r="AZ2" s="211"/>
      <c r="BA2" s="211"/>
      <c r="BB2" s="211"/>
      <c r="BC2" s="211"/>
      <c r="BD2" s="211"/>
      <c r="BE2" s="211"/>
      <c r="BS2" s="16" t="s">
        <v>6</v>
      </c>
      <c r="BT2" s="16" t="s">
        <v>7</v>
      </c>
    </row>
    <row r="3" spans="1:74" s="1" customFormat="1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s="1" customFormat="1" ht="24.95" customHeight="1">
      <c r="B4" s="19"/>
      <c r="D4" s="20" t="s">
        <v>9</v>
      </c>
      <c r="AR4" s="19"/>
      <c r="AS4" s="21" t="s">
        <v>10</v>
      </c>
      <c r="BE4" s="22" t="s">
        <v>11</v>
      </c>
      <c r="BS4" s="16" t="s">
        <v>12</v>
      </c>
    </row>
    <row r="5" spans="1:74" s="1" customFormat="1" ht="12" customHeight="1">
      <c r="B5" s="19"/>
      <c r="D5" s="23" t="s">
        <v>13</v>
      </c>
      <c r="K5" s="241" t="s">
        <v>14</v>
      </c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  <c r="AB5" s="211"/>
      <c r="AC5" s="211"/>
      <c r="AD5" s="211"/>
      <c r="AE5" s="211"/>
      <c r="AF5" s="211"/>
      <c r="AG5" s="211"/>
      <c r="AH5" s="211"/>
      <c r="AI5" s="211"/>
      <c r="AJ5" s="211"/>
      <c r="AK5" s="211"/>
      <c r="AL5" s="211"/>
      <c r="AM5" s="211"/>
      <c r="AN5" s="211"/>
      <c r="AO5" s="211"/>
      <c r="AR5" s="19"/>
      <c r="BE5" s="238" t="s">
        <v>15</v>
      </c>
      <c r="BS5" s="16" t="s">
        <v>6</v>
      </c>
    </row>
    <row r="6" spans="1:74" s="1" customFormat="1" ht="36.950000000000003" customHeight="1">
      <c r="B6" s="19"/>
      <c r="D6" s="25" t="s">
        <v>16</v>
      </c>
      <c r="K6" s="242" t="s">
        <v>17</v>
      </c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211"/>
      <c r="AM6" s="211"/>
      <c r="AN6" s="211"/>
      <c r="AO6" s="211"/>
      <c r="AR6" s="19"/>
      <c r="BE6" s="239"/>
      <c r="BS6" s="16" t="s">
        <v>6</v>
      </c>
    </row>
    <row r="7" spans="1:74" s="1" customFormat="1" ht="12" customHeight="1">
      <c r="B7" s="19"/>
      <c r="D7" s="26" t="s">
        <v>18</v>
      </c>
      <c r="K7" s="24" t="s">
        <v>1</v>
      </c>
      <c r="AK7" s="26" t="s">
        <v>19</v>
      </c>
      <c r="AN7" s="24" t="s">
        <v>1</v>
      </c>
      <c r="AR7" s="19"/>
      <c r="BE7" s="239"/>
      <c r="BS7" s="16" t="s">
        <v>6</v>
      </c>
    </row>
    <row r="8" spans="1:74" s="1" customFormat="1" ht="12" customHeight="1">
      <c r="B8" s="19"/>
      <c r="D8" s="26" t="s">
        <v>20</v>
      </c>
      <c r="K8" s="24" t="s">
        <v>21</v>
      </c>
      <c r="AK8" s="26" t="s">
        <v>22</v>
      </c>
      <c r="AN8" s="209">
        <v>43850</v>
      </c>
      <c r="AR8" s="19"/>
      <c r="BE8" s="239"/>
      <c r="BS8" s="16" t="s">
        <v>6</v>
      </c>
    </row>
    <row r="9" spans="1:74" s="1" customFormat="1" ht="14.45" customHeight="1">
      <c r="B9" s="19"/>
      <c r="AR9" s="19"/>
      <c r="BE9" s="239"/>
      <c r="BS9" s="16" t="s">
        <v>6</v>
      </c>
    </row>
    <row r="10" spans="1:74" s="1" customFormat="1" ht="12" customHeight="1">
      <c r="B10" s="19"/>
      <c r="D10" s="26" t="s">
        <v>23</v>
      </c>
      <c r="AK10" s="26" t="s">
        <v>24</v>
      </c>
      <c r="AN10" s="24" t="s">
        <v>1</v>
      </c>
      <c r="AR10" s="19"/>
      <c r="BE10" s="239"/>
      <c r="BS10" s="16" t="s">
        <v>6</v>
      </c>
    </row>
    <row r="11" spans="1:74" s="1" customFormat="1" ht="18.399999999999999" customHeight="1">
      <c r="B11" s="19"/>
      <c r="E11" s="24" t="s">
        <v>21</v>
      </c>
      <c r="AK11" s="26" t="s">
        <v>25</v>
      </c>
      <c r="AN11" s="24" t="s">
        <v>1</v>
      </c>
      <c r="AR11" s="19"/>
      <c r="BE11" s="239"/>
      <c r="BS11" s="16" t="s">
        <v>6</v>
      </c>
    </row>
    <row r="12" spans="1:74" s="1" customFormat="1" ht="6.95" customHeight="1">
      <c r="B12" s="19"/>
      <c r="AR12" s="19"/>
      <c r="BE12" s="239"/>
      <c r="BS12" s="16" t="s">
        <v>6</v>
      </c>
    </row>
    <row r="13" spans="1:74" s="1" customFormat="1" ht="12" customHeight="1">
      <c r="B13" s="19"/>
      <c r="D13" s="26" t="s">
        <v>26</v>
      </c>
      <c r="AK13" s="26" t="s">
        <v>24</v>
      </c>
      <c r="AN13" s="28" t="s">
        <v>27</v>
      </c>
      <c r="AR13" s="19"/>
      <c r="BE13" s="239"/>
      <c r="BS13" s="16" t="s">
        <v>6</v>
      </c>
    </row>
    <row r="14" spans="1:74" ht="12.75">
      <c r="B14" s="19"/>
      <c r="E14" s="243" t="s">
        <v>27</v>
      </c>
      <c r="F14" s="244"/>
      <c r="G14" s="244"/>
      <c r="H14" s="244"/>
      <c r="I14" s="244"/>
      <c r="J14" s="244"/>
      <c r="K14" s="244"/>
      <c r="L14" s="244"/>
      <c r="M14" s="244"/>
      <c r="N14" s="244"/>
      <c r="O14" s="244"/>
      <c r="P14" s="244"/>
      <c r="Q14" s="244"/>
      <c r="R14" s="244"/>
      <c r="S14" s="244"/>
      <c r="T14" s="244"/>
      <c r="U14" s="244"/>
      <c r="V14" s="244"/>
      <c r="W14" s="244"/>
      <c r="X14" s="244"/>
      <c r="Y14" s="244"/>
      <c r="Z14" s="244"/>
      <c r="AA14" s="244"/>
      <c r="AB14" s="244"/>
      <c r="AC14" s="244"/>
      <c r="AD14" s="244"/>
      <c r="AE14" s="244"/>
      <c r="AF14" s="244"/>
      <c r="AG14" s="244"/>
      <c r="AH14" s="244"/>
      <c r="AI14" s="244"/>
      <c r="AJ14" s="244"/>
      <c r="AK14" s="26" t="s">
        <v>25</v>
      </c>
      <c r="AN14" s="28" t="s">
        <v>27</v>
      </c>
      <c r="AR14" s="19"/>
      <c r="BE14" s="239"/>
      <c r="BS14" s="16" t="s">
        <v>6</v>
      </c>
    </row>
    <row r="15" spans="1:74" s="1" customFormat="1" ht="6.95" customHeight="1">
      <c r="B15" s="19"/>
      <c r="AR15" s="19"/>
      <c r="BE15" s="239"/>
      <c r="BS15" s="16" t="s">
        <v>3</v>
      </c>
    </row>
    <row r="16" spans="1:74" s="1" customFormat="1" ht="12" customHeight="1">
      <c r="B16" s="19"/>
      <c r="D16" s="26" t="s">
        <v>28</v>
      </c>
      <c r="AK16" s="26" t="s">
        <v>24</v>
      </c>
      <c r="AN16" s="24" t="s">
        <v>1</v>
      </c>
      <c r="AR16" s="19"/>
      <c r="BE16" s="239"/>
      <c r="BS16" s="16" t="s">
        <v>3</v>
      </c>
    </row>
    <row r="17" spans="1:71" s="1" customFormat="1" ht="18.399999999999999" customHeight="1">
      <c r="B17" s="19"/>
      <c r="E17" s="24" t="s">
        <v>21</v>
      </c>
      <c r="AK17" s="26" t="s">
        <v>25</v>
      </c>
      <c r="AN17" s="24" t="s">
        <v>1</v>
      </c>
      <c r="AR17" s="19"/>
      <c r="BE17" s="239"/>
      <c r="BS17" s="16" t="s">
        <v>29</v>
      </c>
    </row>
    <row r="18" spans="1:71" s="1" customFormat="1" ht="6.95" customHeight="1">
      <c r="B18" s="19"/>
      <c r="AR18" s="19"/>
      <c r="BE18" s="239"/>
      <c r="BS18" s="16" t="s">
        <v>6</v>
      </c>
    </row>
    <row r="19" spans="1:71" s="1" customFormat="1" ht="12" customHeight="1">
      <c r="B19" s="19"/>
      <c r="D19" s="26" t="s">
        <v>30</v>
      </c>
      <c r="AK19" s="26" t="s">
        <v>24</v>
      </c>
      <c r="AN19" s="24" t="s">
        <v>1</v>
      </c>
      <c r="AR19" s="19"/>
      <c r="BE19" s="239"/>
      <c r="BS19" s="16" t="s">
        <v>6</v>
      </c>
    </row>
    <row r="20" spans="1:71" s="1" customFormat="1" ht="18.399999999999999" customHeight="1">
      <c r="B20" s="19"/>
      <c r="E20" s="24" t="s">
        <v>21</v>
      </c>
      <c r="AK20" s="26" t="s">
        <v>25</v>
      </c>
      <c r="AN20" s="24" t="s">
        <v>1</v>
      </c>
      <c r="AR20" s="19"/>
      <c r="BE20" s="239"/>
      <c r="BS20" s="16" t="s">
        <v>29</v>
      </c>
    </row>
    <row r="21" spans="1:71" s="1" customFormat="1" ht="6.95" customHeight="1">
      <c r="B21" s="19"/>
      <c r="AR21" s="19"/>
      <c r="BE21" s="239"/>
    </row>
    <row r="22" spans="1:71" s="1" customFormat="1" ht="12" customHeight="1">
      <c r="B22" s="19"/>
      <c r="D22" s="26" t="s">
        <v>31</v>
      </c>
      <c r="AR22" s="19"/>
      <c r="BE22" s="239"/>
    </row>
    <row r="23" spans="1:71" s="1" customFormat="1" ht="16.5" customHeight="1">
      <c r="B23" s="19"/>
      <c r="E23" s="245" t="s">
        <v>1</v>
      </c>
      <c r="F23" s="245"/>
      <c r="G23" s="245"/>
      <c r="H23" s="245"/>
      <c r="I23" s="245"/>
      <c r="J23" s="245"/>
      <c r="K23" s="245"/>
      <c r="L23" s="245"/>
      <c r="M23" s="245"/>
      <c r="N23" s="245"/>
      <c r="O23" s="245"/>
      <c r="P23" s="245"/>
      <c r="Q23" s="245"/>
      <c r="R23" s="245"/>
      <c r="S23" s="245"/>
      <c r="T23" s="245"/>
      <c r="U23" s="245"/>
      <c r="V23" s="245"/>
      <c r="W23" s="245"/>
      <c r="X23" s="245"/>
      <c r="Y23" s="245"/>
      <c r="Z23" s="245"/>
      <c r="AA23" s="245"/>
      <c r="AB23" s="245"/>
      <c r="AC23" s="245"/>
      <c r="AD23" s="245"/>
      <c r="AE23" s="245"/>
      <c r="AF23" s="245"/>
      <c r="AG23" s="245"/>
      <c r="AH23" s="245"/>
      <c r="AI23" s="245"/>
      <c r="AJ23" s="245"/>
      <c r="AK23" s="245"/>
      <c r="AL23" s="245"/>
      <c r="AM23" s="245"/>
      <c r="AN23" s="245"/>
      <c r="AR23" s="19"/>
      <c r="BE23" s="239"/>
    </row>
    <row r="24" spans="1:71" s="1" customFormat="1" ht="6.95" customHeight="1">
      <c r="B24" s="19"/>
      <c r="AR24" s="19"/>
      <c r="BE24" s="239"/>
    </row>
    <row r="25" spans="1:71" s="1" customFormat="1" ht="6.95" customHeight="1">
      <c r="B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9"/>
      <c r="BE25" s="239"/>
    </row>
    <row r="26" spans="1:71" s="2" customFormat="1" ht="25.9" customHeight="1">
      <c r="A26" s="31"/>
      <c r="B26" s="32"/>
      <c r="C26" s="31"/>
      <c r="D26" s="33" t="s">
        <v>32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46">
        <f>ROUND(AG94,2)</f>
        <v>0</v>
      </c>
      <c r="AL26" s="247"/>
      <c r="AM26" s="247"/>
      <c r="AN26" s="247"/>
      <c r="AO26" s="247"/>
      <c r="AP26" s="31"/>
      <c r="AQ26" s="31"/>
      <c r="AR26" s="32"/>
      <c r="BE26" s="239"/>
    </row>
    <row r="27" spans="1:71" s="2" customFormat="1" ht="6.95" customHeight="1">
      <c r="A27" s="31"/>
      <c r="B27" s="32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2"/>
      <c r="BE27" s="239"/>
    </row>
    <row r="28" spans="1:71" s="2" customFormat="1" ht="12.75">
      <c r="A28" s="31"/>
      <c r="B28" s="32"/>
      <c r="C28" s="31"/>
      <c r="D28" s="31"/>
      <c r="E28" s="31"/>
      <c r="F28" s="31"/>
      <c r="G28" s="31"/>
      <c r="H28" s="31"/>
      <c r="I28" s="31"/>
      <c r="J28" s="31"/>
      <c r="K28" s="31"/>
      <c r="L28" s="248" t="s">
        <v>33</v>
      </c>
      <c r="M28" s="248"/>
      <c r="N28" s="248"/>
      <c r="O28" s="248"/>
      <c r="P28" s="248"/>
      <c r="Q28" s="31"/>
      <c r="R28" s="31"/>
      <c r="S28" s="31"/>
      <c r="T28" s="31"/>
      <c r="U28" s="31"/>
      <c r="V28" s="31"/>
      <c r="W28" s="248" t="s">
        <v>34</v>
      </c>
      <c r="X28" s="248"/>
      <c r="Y28" s="248"/>
      <c r="Z28" s="248"/>
      <c r="AA28" s="248"/>
      <c r="AB28" s="248"/>
      <c r="AC28" s="248"/>
      <c r="AD28" s="248"/>
      <c r="AE28" s="248"/>
      <c r="AF28" s="31"/>
      <c r="AG28" s="31"/>
      <c r="AH28" s="31"/>
      <c r="AI28" s="31"/>
      <c r="AJ28" s="31"/>
      <c r="AK28" s="248" t="s">
        <v>35</v>
      </c>
      <c r="AL28" s="248"/>
      <c r="AM28" s="248"/>
      <c r="AN28" s="248"/>
      <c r="AO28" s="248"/>
      <c r="AP28" s="31"/>
      <c r="AQ28" s="31"/>
      <c r="AR28" s="32"/>
      <c r="BE28" s="239"/>
    </row>
    <row r="29" spans="1:71" s="3" customFormat="1" ht="14.45" customHeight="1">
      <c r="B29" s="36"/>
      <c r="D29" s="26" t="s">
        <v>36</v>
      </c>
      <c r="F29" s="26" t="s">
        <v>37</v>
      </c>
      <c r="L29" s="233">
        <v>0.21</v>
      </c>
      <c r="M29" s="232"/>
      <c r="N29" s="232"/>
      <c r="O29" s="232"/>
      <c r="P29" s="232"/>
      <c r="W29" s="231">
        <f>ROUND(AZ94, 2)</f>
        <v>0</v>
      </c>
      <c r="X29" s="232"/>
      <c r="Y29" s="232"/>
      <c r="Z29" s="232"/>
      <c r="AA29" s="232"/>
      <c r="AB29" s="232"/>
      <c r="AC29" s="232"/>
      <c r="AD29" s="232"/>
      <c r="AE29" s="232"/>
      <c r="AK29" s="231">
        <f>ROUND(AV94, 2)</f>
        <v>0</v>
      </c>
      <c r="AL29" s="232"/>
      <c r="AM29" s="232"/>
      <c r="AN29" s="232"/>
      <c r="AO29" s="232"/>
      <c r="AR29" s="36"/>
      <c r="BE29" s="240"/>
    </row>
    <row r="30" spans="1:71" s="3" customFormat="1" ht="14.45" customHeight="1">
      <c r="B30" s="36"/>
      <c r="F30" s="26" t="s">
        <v>38</v>
      </c>
      <c r="L30" s="233">
        <v>0.15</v>
      </c>
      <c r="M30" s="232"/>
      <c r="N30" s="232"/>
      <c r="O30" s="232"/>
      <c r="P30" s="232"/>
      <c r="W30" s="231">
        <f>ROUND(BA94, 2)</f>
        <v>0</v>
      </c>
      <c r="X30" s="232"/>
      <c r="Y30" s="232"/>
      <c r="Z30" s="232"/>
      <c r="AA30" s="232"/>
      <c r="AB30" s="232"/>
      <c r="AC30" s="232"/>
      <c r="AD30" s="232"/>
      <c r="AE30" s="232"/>
      <c r="AK30" s="231">
        <f>ROUND(AW94, 2)</f>
        <v>0</v>
      </c>
      <c r="AL30" s="232"/>
      <c r="AM30" s="232"/>
      <c r="AN30" s="232"/>
      <c r="AO30" s="232"/>
      <c r="AR30" s="36"/>
      <c r="BE30" s="240"/>
    </row>
    <row r="31" spans="1:71" s="3" customFormat="1" ht="14.45" hidden="1" customHeight="1">
      <c r="B31" s="36"/>
      <c r="F31" s="26" t="s">
        <v>39</v>
      </c>
      <c r="L31" s="233">
        <v>0.21</v>
      </c>
      <c r="M31" s="232"/>
      <c r="N31" s="232"/>
      <c r="O31" s="232"/>
      <c r="P31" s="232"/>
      <c r="W31" s="231">
        <f>ROUND(BB94, 2)</f>
        <v>0</v>
      </c>
      <c r="X31" s="232"/>
      <c r="Y31" s="232"/>
      <c r="Z31" s="232"/>
      <c r="AA31" s="232"/>
      <c r="AB31" s="232"/>
      <c r="AC31" s="232"/>
      <c r="AD31" s="232"/>
      <c r="AE31" s="232"/>
      <c r="AK31" s="231">
        <v>0</v>
      </c>
      <c r="AL31" s="232"/>
      <c r="AM31" s="232"/>
      <c r="AN31" s="232"/>
      <c r="AO31" s="232"/>
      <c r="AR31" s="36"/>
      <c r="BE31" s="240"/>
    </row>
    <row r="32" spans="1:71" s="3" customFormat="1" ht="14.45" hidden="1" customHeight="1">
      <c r="B32" s="36"/>
      <c r="F32" s="26" t="s">
        <v>40</v>
      </c>
      <c r="L32" s="233">
        <v>0.15</v>
      </c>
      <c r="M32" s="232"/>
      <c r="N32" s="232"/>
      <c r="O32" s="232"/>
      <c r="P32" s="232"/>
      <c r="W32" s="231">
        <f>ROUND(BC94, 2)</f>
        <v>0</v>
      </c>
      <c r="X32" s="232"/>
      <c r="Y32" s="232"/>
      <c r="Z32" s="232"/>
      <c r="AA32" s="232"/>
      <c r="AB32" s="232"/>
      <c r="AC32" s="232"/>
      <c r="AD32" s="232"/>
      <c r="AE32" s="232"/>
      <c r="AK32" s="231">
        <v>0</v>
      </c>
      <c r="AL32" s="232"/>
      <c r="AM32" s="232"/>
      <c r="AN32" s="232"/>
      <c r="AO32" s="232"/>
      <c r="AR32" s="36"/>
      <c r="BE32" s="240"/>
    </row>
    <row r="33" spans="1:57" s="3" customFormat="1" ht="14.45" hidden="1" customHeight="1">
      <c r="B33" s="36"/>
      <c r="F33" s="26" t="s">
        <v>41</v>
      </c>
      <c r="L33" s="233">
        <v>0</v>
      </c>
      <c r="M33" s="232"/>
      <c r="N33" s="232"/>
      <c r="O33" s="232"/>
      <c r="P33" s="232"/>
      <c r="W33" s="231">
        <f>ROUND(BD94, 2)</f>
        <v>0</v>
      </c>
      <c r="X33" s="232"/>
      <c r="Y33" s="232"/>
      <c r="Z33" s="232"/>
      <c r="AA33" s="232"/>
      <c r="AB33" s="232"/>
      <c r="AC33" s="232"/>
      <c r="AD33" s="232"/>
      <c r="AE33" s="232"/>
      <c r="AK33" s="231">
        <v>0</v>
      </c>
      <c r="AL33" s="232"/>
      <c r="AM33" s="232"/>
      <c r="AN33" s="232"/>
      <c r="AO33" s="232"/>
      <c r="AR33" s="36"/>
      <c r="BE33" s="240"/>
    </row>
    <row r="34" spans="1:57" s="2" customFormat="1" ht="6.95" customHeight="1">
      <c r="A34" s="31"/>
      <c r="B34" s="32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2"/>
      <c r="BE34" s="239"/>
    </row>
    <row r="35" spans="1:57" s="2" customFormat="1" ht="25.9" customHeight="1">
      <c r="A35" s="31"/>
      <c r="B35" s="32"/>
      <c r="C35" s="37"/>
      <c r="D35" s="38" t="s">
        <v>42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43</v>
      </c>
      <c r="U35" s="39"/>
      <c r="V35" s="39"/>
      <c r="W35" s="39"/>
      <c r="X35" s="234" t="s">
        <v>44</v>
      </c>
      <c r="Y35" s="235"/>
      <c r="Z35" s="235"/>
      <c r="AA35" s="235"/>
      <c r="AB35" s="235"/>
      <c r="AC35" s="39"/>
      <c r="AD35" s="39"/>
      <c r="AE35" s="39"/>
      <c r="AF35" s="39"/>
      <c r="AG35" s="39"/>
      <c r="AH35" s="39"/>
      <c r="AI35" s="39"/>
      <c r="AJ35" s="39"/>
      <c r="AK35" s="236">
        <f>SUM(AK26:AK33)</f>
        <v>0</v>
      </c>
      <c r="AL35" s="235"/>
      <c r="AM35" s="235"/>
      <c r="AN35" s="235"/>
      <c r="AO35" s="237"/>
      <c r="AP35" s="37"/>
      <c r="AQ35" s="37"/>
      <c r="AR35" s="32"/>
      <c r="BE35" s="31"/>
    </row>
    <row r="36" spans="1:57" s="2" customFormat="1" ht="6.95" customHeight="1">
      <c r="A36" s="31"/>
      <c r="B36" s="32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2"/>
      <c r="BE36" s="31"/>
    </row>
    <row r="37" spans="1:57" s="2" customFormat="1" ht="14.45" customHeight="1">
      <c r="A37" s="31"/>
      <c r="B37" s="32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2"/>
      <c r="BE37" s="31"/>
    </row>
    <row r="38" spans="1:57" s="1" customFormat="1" ht="14.45" customHeight="1">
      <c r="B38" s="19"/>
      <c r="AR38" s="19"/>
    </row>
    <row r="39" spans="1:57" s="1" customFormat="1" ht="14.45" customHeight="1">
      <c r="B39" s="19"/>
      <c r="AR39" s="19"/>
    </row>
    <row r="40" spans="1:57" s="1" customFormat="1" ht="14.45" customHeight="1">
      <c r="B40" s="19"/>
      <c r="AR40" s="19"/>
    </row>
    <row r="41" spans="1:57" s="1" customFormat="1" ht="14.45" customHeight="1">
      <c r="B41" s="19"/>
      <c r="AR41" s="19"/>
    </row>
    <row r="42" spans="1:57" s="1" customFormat="1" ht="14.45" customHeight="1">
      <c r="B42" s="19"/>
      <c r="AR42" s="19"/>
    </row>
    <row r="43" spans="1:57" s="1" customFormat="1" ht="14.45" customHeight="1">
      <c r="B43" s="19"/>
      <c r="AR43" s="19"/>
    </row>
    <row r="44" spans="1:57" s="1" customFormat="1" ht="14.45" customHeight="1">
      <c r="B44" s="19"/>
      <c r="AR44" s="19"/>
    </row>
    <row r="45" spans="1:57" s="1" customFormat="1" ht="14.45" customHeight="1">
      <c r="B45" s="19"/>
      <c r="AR45" s="19"/>
    </row>
    <row r="46" spans="1:57" s="1" customFormat="1" ht="14.45" customHeight="1">
      <c r="B46" s="19"/>
      <c r="AR46" s="19"/>
    </row>
    <row r="47" spans="1:57" s="1" customFormat="1" ht="14.45" customHeight="1">
      <c r="B47" s="19"/>
      <c r="AR47" s="19"/>
    </row>
    <row r="48" spans="1:57" s="1" customFormat="1" ht="14.45" customHeight="1">
      <c r="B48" s="19"/>
      <c r="AR48" s="19"/>
    </row>
    <row r="49" spans="1:57" s="2" customFormat="1" ht="14.45" customHeight="1">
      <c r="B49" s="41"/>
      <c r="D49" s="42" t="s">
        <v>45</v>
      </c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2" t="s">
        <v>46</v>
      </c>
      <c r="AI49" s="43"/>
      <c r="AJ49" s="43"/>
      <c r="AK49" s="43"/>
      <c r="AL49" s="43"/>
      <c r="AM49" s="43"/>
      <c r="AN49" s="43"/>
      <c r="AO49" s="43"/>
      <c r="AR49" s="41"/>
    </row>
    <row r="50" spans="1:57">
      <c r="B50" s="19"/>
      <c r="AR50" s="19"/>
    </row>
    <row r="51" spans="1:57">
      <c r="B51" s="19"/>
      <c r="AR51" s="19"/>
    </row>
    <row r="52" spans="1:57">
      <c r="B52" s="19"/>
      <c r="AR52" s="19"/>
    </row>
    <row r="53" spans="1:57">
      <c r="B53" s="19"/>
      <c r="AR53" s="19"/>
    </row>
    <row r="54" spans="1:57">
      <c r="B54" s="19"/>
      <c r="AR54" s="19"/>
    </row>
    <row r="55" spans="1:57">
      <c r="B55" s="19"/>
      <c r="AR55" s="19"/>
    </row>
    <row r="56" spans="1:57">
      <c r="B56" s="19"/>
      <c r="AR56" s="19"/>
    </row>
    <row r="57" spans="1:57">
      <c r="B57" s="19"/>
      <c r="AR57" s="19"/>
    </row>
    <row r="58" spans="1:57">
      <c r="B58" s="19"/>
      <c r="AR58" s="19"/>
    </row>
    <row r="59" spans="1:57">
      <c r="B59" s="19"/>
      <c r="AR59" s="19"/>
    </row>
    <row r="60" spans="1:57" s="2" customFormat="1" ht="12.75">
      <c r="A60" s="31"/>
      <c r="B60" s="32"/>
      <c r="C60" s="31"/>
      <c r="D60" s="44" t="s">
        <v>47</v>
      </c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44" t="s">
        <v>48</v>
      </c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44" t="s">
        <v>47</v>
      </c>
      <c r="AI60" s="34"/>
      <c r="AJ60" s="34"/>
      <c r="AK60" s="34"/>
      <c r="AL60" s="34"/>
      <c r="AM60" s="44" t="s">
        <v>48</v>
      </c>
      <c r="AN60" s="34"/>
      <c r="AO60" s="34"/>
      <c r="AP60" s="31"/>
      <c r="AQ60" s="31"/>
      <c r="AR60" s="32"/>
      <c r="BE60" s="31"/>
    </row>
    <row r="61" spans="1:57">
      <c r="B61" s="19"/>
      <c r="AR61" s="19"/>
    </row>
    <row r="62" spans="1:57">
      <c r="B62" s="19"/>
      <c r="AR62" s="19"/>
    </row>
    <row r="63" spans="1:57">
      <c r="B63" s="19"/>
      <c r="AR63" s="19"/>
    </row>
    <row r="64" spans="1:57" s="2" customFormat="1" ht="12.75">
      <c r="A64" s="31"/>
      <c r="B64" s="32"/>
      <c r="C64" s="31"/>
      <c r="D64" s="42" t="s">
        <v>49</v>
      </c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2" t="s">
        <v>50</v>
      </c>
      <c r="AI64" s="45"/>
      <c r="AJ64" s="45"/>
      <c r="AK64" s="45"/>
      <c r="AL64" s="45"/>
      <c r="AM64" s="45"/>
      <c r="AN64" s="45"/>
      <c r="AO64" s="45"/>
      <c r="AP64" s="31"/>
      <c r="AQ64" s="31"/>
      <c r="AR64" s="32"/>
      <c r="BE64" s="31"/>
    </row>
    <row r="65" spans="1:57">
      <c r="B65" s="19"/>
      <c r="AR65" s="19"/>
    </row>
    <row r="66" spans="1:57">
      <c r="B66" s="19"/>
      <c r="AR66" s="19"/>
    </row>
    <row r="67" spans="1:57">
      <c r="B67" s="19"/>
      <c r="AR67" s="19"/>
    </row>
    <row r="68" spans="1:57">
      <c r="B68" s="19"/>
      <c r="AR68" s="19"/>
    </row>
    <row r="69" spans="1:57">
      <c r="B69" s="19"/>
      <c r="AR69" s="19"/>
    </row>
    <row r="70" spans="1:57">
      <c r="B70" s="19"/>
      <c r="AR70" s="19"/>
    </row>
    <row r="71" spans="1:57">
      <c r="B71" s="19"/>
      <c r="AR71" s="19"/>
    </row>
    <row r="72" spans="1:57">
      <c r="B72" s="19"/>
      <c r="AR72" s="19"/>
    </row>
    <row r="73" spans="1:57">
      <c r="B73" s="19"/>
      <c r="AR73" s="19"/>
    </row>
    <row r="74" spans="1:57">
      <c r="B74" s="19"/>
      <c r="AR74" s="19"/>
    </row>
    <row r="75" spans="1:57" s="2" customFormat="1" ht="12.75">
      <c r="A75" s="31"/>
      <c r="B75" s="32"/>
      <c r="C75" s="31"/>
      <c r="D75" s="44" t="s">
        <v>47</v>
      </c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44" t="s">
        <v>48</v>
      </c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44" t="s">
        <v>47</v>
      </c>
      <c r="AI75" s="34"/>
      <c r="AJ75" s="34"/>
      <c r="AK75" s="34"/>
      <c r="AL75" s="34"/>
      <c r="AM75" s="44" t="s">
        <v>48</v>
      </c>
      <c r="AN75" s="34"/>
      <c r="AO75" s="34"/>
      <c r="AP75" s="31"/>
      <c r="AQ75" s="31"/>
      <c r="AR75" s="32"/>
      <c r="BE75" s="31"/>
    </row>
    <row r="76" spans="1:57" s="2" customFormat="1">
      <c r="A76" s="31"/>
      <c r="B76" s="32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2"/>
      <c r="BE76" s="31"/>
    </row>
    <row r="77" spans="1:57" s="2" customFormat="1" ht="6.95" customHeight="1">
      <c r="A77" s="31"/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32"/>
      <c r="BE77" s="31"/>
    </row>
    <row r="81" spans="1:91" s="2" customFormat="1" ht="6.95" customHeight="1">
      <c r="A81" s="31"/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32"/>
      <c r="BE81" s="31"/>
    </row>
    <row r="82" spans="1:91" s="2" customFormat="1" ht="24.95" customHeight="1">
      <c r="A82" s="31"/>
      <c r="B82" s="32"/>
      <c r="C82" s="20" t="s">
        <v>51</v>
      </c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2"/>
      <c r="BE82" s="31"/>
    </row>
    <row r="83" spans="1:91" s="2" customFormat="1" ht="6.95" customHeight="1">
      <c r="A83" s="31"/>
      <c r="B83" s="32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2"/>
      <c r="BE83" s="31"/>
    </row>
    <row r="84" spans="1:91" s="4" customFormat="1" ht="12" customHeight="1">
      <c r="B84" s="50"/>
      <c r="C84" s="26" t="s">
        <v>13</v>
      </c>
      <c r="L84" s="4" t="str">
        <f>K5</f>
        <v>02c</v>
      </c>
      <c r="AR84" s="50"/>
    </row>
    <row r="85" spans="1:91" s="5" customFormat="1" ht="36.950000000000003" customHeight="1">
      <c r="B85" s="51"/>
      <c r="C85" s="52" t="s">
        <v>16</v>
      </c>
      <c r="L85" s="222" t="str">
        <f>K6</f>
        <v>OPRAVY POVRCHŮ ASFALTOVÝCH CEST V AREÁLU ZOO  4.ETAPA MEZI BÝVALÝM SLONINCEM A TUČŇÁKY 2.DÍL</v>
      </c>
      <c r="M85" s="223"/>
      <c r="N85" s="223"/>
      <c r="O85" s="223"/>
      <c r="P85" s="223"/>
      <c r="Q85" s="223"/>
      <c r="R85" s="223"/>
      <c r="S85" s="223"/>
      <c r="T85" s="223"/>
      <c r="U85" s="223"/>
      <c r="V85" s="223"/>
      <c r="W85" s="223"/>
      <c r="X85" s="223"/>
      <c r="Y85" s="223"/>
      <c r="Z85" s="223"/>
      <c r="AA85" s="223"/>
      <c r="AB85" s="223"/>
      <c r="AC85" s="223"/>
      <c r="AD85" s="223"/>
      <c r="AE85" s="223"/>
      <c r="AF85" s="223"/>
      <c r="AG85" s="223"/>
      <c r="AH85" s="223"/>
      <c r="AI85" s="223"/>
      <c r="AJ85" s="223"/>
      <c r="AK85" s="223"/>
      <c r="AL85" s="223"/>
      <c r="AM85" s="223"/>
      <c r="AN85" s="223"/>
      <c r="AO85" s="223"/>
      <c r="AR85" s="51"/>
    </row>
    <row r="86" spans="1:91" s="2" customFormat="1" ht="6.95" customHeight="1">
      <c r="A86" s="31"/>
      <c r="B86" s="32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2"/>
      <c r="BE86" s="31"/>
    </row>
    <row r="87" spans="1:91" s="2" customFormat="1" ht="12" customHeight="1">
      <c r="A87" s="31"/>
      <c r="B87" s="32"/>
      <c r="C87" s="26" t="s">
        <v>20</v>
      </c>
      <c r="D87" s="31"/>
      <c r="E87" s="31"/>
      <c r="F87" s="31"/>
      <c r="G87" s="31"/>
      <c r="H87" s="31"/>
      <c r="I87" s="31"/>
      <c r="J87" s="31"/>
      <c r="K87" s="31"/>
      <c r="L87" s="53" t="str">
        <f>IF(K8="","",K8)</f>
        <v xml:space="preserve"> </v>
      </c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26" t="s">
        <v>22</v>
      </c>
      <c r="AJ87" s="31"/>
      <c r="AK87" s="31"/>
      <c r="AL87" s="31"/>
      <c r="AM87" s="224">
        <f>IF(AN8= "","",AN8)</f>
        <v>43850</v>
      </c>
      <c r="AN87" s="224"/>
      <c r="AO87" s="31"/>
      <c r="AP87" s="31"/>
      <c r="AQ87" s="31"/>
      <c r="AR87" s="32"/>
      <c r="BE87" s="31"/>
    </row>
    <row r="88" spans="1:91" s="2" customFormat="1" ht="6.95" customHeight="1">
      <c r="A88" s="31"/>
      <c r="B88" s="32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2"/>
      <c r="BE88" s="31"/>
    </row>
    <row r="89" spans="1:91" s="2" customFormat="1" ht="15.2" customHeight="1">
      <c r="A89" s="31"/>
      <c r="B89" s="32"/>
      <c r="C89" s="26" t="s">
        <v>23</v>
      </c>
      <c r="D89" s="31"/>
      <c r="E89" s="31"/>
      <c r="F89" s="31"/>
      <c r="G89" s="31"/>
      <c r="H89" s="31"/>
      <c r="I89" s="31"/>
      <c r="J89" s="31"/>
      <c r="K89" s="31"/>
      <c r="L89" s="4" t="str">
        <f>IF(E11= "","",E11)</f>
        <v xml:space="preserve"> </v>
      </c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26" t="s">
        <v>28</v>
      </c>
      <c r="AJ89" s="31"/>
      <c r="AK89" s="31"/>
      <c r="AL89" s="31"/>
      <c r="AM89" s="225" t="str">
        <f>IF(E17="","",E17)</f>
        <v xml:space="preserve"> </v>
      </c>
      <c r="AN89" s="226"/>
      <c r="AO89" s="226"/>
      <c r="AP89" s="226"/>
      <c r="AQ89" s="31"/>
      <c r="AR89" s="32"/>
      <c r="AS89" s="227" t="s">
        <v>52</v>
      </c>
      <c r="AT89" s="228"/>
      <c r="AU89" s="55"/>
      <c r="AV89" s="55"/>
      <c r="AW89" s="55"/>
      <c r="AX89" s="55"/>
      <c r="AY89" s="55"/>
      <c r="AZ89" s="55"/>
      <c r="BA89" s="55"/>
      <c r="BB89" s="55"/>
      <c r="BC89" s="55"/>
      <c r="BD89" s="56"/>
      <c r="BE89" s="31"/>
    </row>
    <row r="90" spans="1:91" s="2" customFormat="1" ht="15.2" customHeight="1">
      <c r="A90" s="31"/>
      <c r="B90" s="32"/>
      <c r="C90" s="26" t="s">
        <v>26</v>
      </c>
      <c r="D90" s="31"/>
      <c r="E90" s="31"/>
      <c r="F90" s="31"/>
      <c r="G90" s="31"/>
      <c r="H90" s="31"/>
      <c r="I90" s="31"/>
      <c r="J90" s="31"/>
      <c r="K90" s="31"/>
      <c r="L90" s="4" t="str">
        <f>IF(E14= "Vyplň údaj","",E14)</f>
        <v/>
      </c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26" t="s">
        <v>30</v>
      </c>
      <c r="AJ90" s="31"/>
      <c r="AK90" s="31"/>
      <c r="AL90" s="31"/>
      <c r="AM90" s="225" t="str">
        <f>IF(E20="","",E20)</f>
        <v xml:space="preserve"> </v>
      </c>
      <c r="AN90" s="226"/>
      <c r="AO90" s="226"/>
      <c r="AP90" s="226"/>
      <c r="AQ90" s="31"/>
      <c r="AR90" s="32"/>
      <c r="AS90" s="229"/>
      <c r="AT90" s="230"/>
      <c r="AU90" s="57"/>
      <c r="AV90" s="57"/>
      <c r="AW90" s="57"/>
      <c r="AX90" s="57"/>
      <c r="AY90" s="57"/>
      <c r="AZ90" s="57"/>
      <c r="BA90" s="57"/>
      <c r="BB90" s="57"/>
      <c r="BC90" s="57"/>
      <c r="BD90" s="58"/>
      <c r="BE90" s="31"/>
    </row>
    <row r="91" spans="1:91" s="2" customFormat="1" ht="10.9" customHeight="1">
      <c r="A91" s="31"/>
      <c r="B91" s="32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2"/>
      <c r="AS91" s="229"/>
      <c r="AT91" s="230"/>
      <c r="AU91" s="57"/>
      <c r="AV91" s="57"/>
      <c r="AW91" s="57"/>
      <c r="AX91" s="57"/>
      <c r="AY91" s="57"/>
      <c r="AZ91" s="57"/>
      <c r="BA91" s="57"/>
      <c r="BB91" s="57"/>
      <c r="BC91" s="57"/>
      <c r="BD91" s="58"/>
      <c r="BE91" s="31"/>
    </row>
    <row r="92" spans="1:91" s="2" customFormat="1" ht="29.25" customHeight="1">
      <c r="A92" s="31"/>
      <c r="B92" s="32"/>
      <c r="C92" s="217" t="s">
        <v>53</v>
      </c>
      <c r="D92" s="218"/>
      <c r="E92" s="218"/>
      <c r="F92" s="218"/>
      <c r="G92" s="218"/>
      <c r="H92" s="59"/>
      <c r="I92" s="219" t="s">
        <v>54</v>
      </c>
      <c r="J92" s="218"/>
      <c r="K92" s="218"/>
      <c r="L92" s="218"/>
      <c r="M92" s="218"/>
      <c r="N92" s="218"/>
      <c r="O92" s="218"/>
      <c r="P92" s="218"/>
      <c r="Q92" s="218"/>
      <c r="R92" s="218"/>
      <c r="S92" s="218"/>
      <c r="T92" s="218"/>
      <c r="U92" s="218"/>
      <c r="V92" s="218"/>
      <c r="W92" s="218"/>
      <c r="X92" s="218"/>
      <c r="Y92" s="218"/>
      <c r="Z92" s="218"/>
      <c r="AA92" s="218"/>
      <c r="AB92" s="218"/>
      <c r="AC92" s="218"/>
      <c r="AD92" s="218"/>
      <c r="AE92" s="218"/>
      <c r="AF92" s="218"/>
      <c r="AG92" s="220" t="s">
        <v>55</v>
      </c>
      <c r="AH92" s="218"/>
      <c r="AI92" s="218"/>
      <c r="AJ92" s="218"/>
      <c r="AK92" s="218"/>
      <c r="AL92" s="218"/>
      <c r="AM92" s="218"/>
      <c r="AN92" s="219" t="s">
        <v>56</v>
      </c>
      <c r="AO92" s="218"/>
      <c r="AP92" s="221"/>
      <c r="AQ92" s="60" t="s">
        <v>57</v>
      </c>
      <c r="AR92" s="32"/>
      <c r="AS92" s="61" t="s">
        <v>58</v>
      </c>
      <c r="AT92" s="62" t="s">
        <v>59</v>
      </c>
      <c r="AU92" s="62" t="s">
        <v>60</v>
      </c>
      <c r="AV92" s="62" t="s">
        <v>61</v>
      </c>
      <c r="AW92" s="62" t="s">
        <v>62</v>
      </c>
      <c r="AX92" s="62" t="s">
        <v>63</v>
      </c>
      <c r="AY92" s="62" t="s">
        <v>64</v>
      </c>
      <c r="AZ92" s="62" t="s">
        <v>65</v>
      </c>
      <c r="BA92" s="62" t="s">
        <v>66</v>
      </c>
      <c r="BB92" s="62" t="s">
        <v>67</v>
      </c>
      <c r="BC92" s="62" t="s">
        <v>68</v>
      </c>
      <c r="BD92" s="63" t="s">
        <v>69</v>
      </c>
      <c r="BE92" s="31"/>
    </row>
    <row r="93" spans="1:91" s="2" customFormat="1" ht="10.9" customHeight="1">
      <c r="A93" s="31"/>
      <c r="B93" s="32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2"/>
      <c r="AS93" s="64"/>
      <c r="AT93" s="65"/>
      <c r="AU93" s="65"/>
      <c r="AV93" s="65"/>
      <c r="AW93" s="65"/>
      <c r="AX93" s="65"/>
      <c r="AY93" s="65"/>
      <c r="AZ93" s="65"/>
      <c r="BA93" s="65"/>
      <c r="BB93" s="65"/>
      <c r="BC93" s="65"/>
      <c r="BD93" s="66"/>
      <c r="BE93" s="31"/>
    </row>
    <row r="94" spans="1:91" s="6" customFormat="1" ht="32.450000000000003" customHeight="1">
      <c r="B94" s="67"/>
      <c r="C94" s="68" t="s">
        <v>70</v>
      </c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  <c r="AA94" s="69"/>
      <c r="AB94" s="69"/>
      <c r="AC94" s="69"/>
      <c r="AD94" s="69"/>
      <c r="AE94" s="69"/>
      <c r="AF94" s="69"/>
      <c r="AG94" s="215">
        <f>ROUND(SUM(AG95:AG96),2)</f>
        <v>0</v>
      </c>
      <c r="AH94" s="215"/>
      <c r="AI94" s="215"/>
      <c r="AJ94" s="215"/>
      <c r="AK94" s="215"/>
      <c r="AL94" s="215"/>
      <c r="AM94" s="215"/>
      <c r="AN94" s="216">
        <f>SUM(AG94,AT94)</f>
        <v>0</v>
      </c>
      <c r="AO94" s="216"/>
      <c r="AP94" s="216"/>
      <c r="AQ94" s="71" t="s">
        <v>1</v>
      </c>
      <c r="AR94" s="67"/>
      <c r="AS94" s="72">
        <f>ROUND(SUM(AS95:AS96),2)</f>
        <v>0</v>
      </c>
      <c r="AT94" s="73">
        <f>ROUND(SUM(AV94:AW94),2)</f>
        <v>0</v>
      </c>
      <c r="AU94" s="74">
        <f>ROUND(SUM(AU95:AU96),5)</f>
        <v>0</v>
      </c>
      <c r="AV94" s="73">
        <f>ROUND(AZ94*L29,2)</f>
        <v>0</v>
      </c>
      <c r="AW94" s="73">
        <f>ROUND(BA94*L30,2)</f>
        <v>0</v>
      </c>
      <c r="AX94" s="73">
        <f>ROUND(BB94*L29,2)</f>
        <v>0</v>
      </c>
      <c r="AY94" s="73">
        <f>ROUND(BC94*L30,2)</f>
        <v>0</v>
      </c>
      <c r="AZ94" s="73">
        <f>ROUND(SUM(AZ95:AZ96),2)</f>
        <v>0</v>
      </c>
      <c r="BA94" s="73">
        <f>ROUND(SUM(BA95:BA96),2)</f>
        <v>0</v>
      </c>
      <c r="BB94" s="73">
        <f>ROUND(SUM(BB95:BB96),2)</f>
        <v>0</v>
      </c>
      <c r="BC94" s="73">
        <f>ROUND(SUM(BC95:BC96),2)</f>
        <v>0</v>
      </c>
      <c r="BD94" s="75">
        <f>ROUND(SUM(BD95:BD96),2)</f>
        <v>0</v>
      </c>
      <c r="BS94" s="76" t="s">
        <v>71</v>
      </c>
      <c r="BT94" s="76" t="s">
        <v>72</v>
      </c>
      <c r="BU94" s="77" t="s">
        <v>73</v>
      </c>
      <c r="BV94" s="76" t="s">
        <v>74</v>
      </c>
      <c r="BW94" s="76" t="s">
        <v>4</v>
      </c>
      <c r="BX94" s="76" t="s">
        <v>75</v>
      </c>
      <c r="CL94" s="76" t="s">
        <v>1</v>
      </c>
    </row>
    <row r="95" spans="1:91" s="7" customFormat="1" ht="16.5" customHeight="1">
      <c r="A95" s="78" t="s">
        <v>76</v>
      </c>
      <c r="B95" s="79"/>
      <c r="C95" s="80"/>
      <c r="D95" s="214" t="s">
        <v>77</v>
      </c>
      <c r="E95" s="214"/>
      <c r="F95" s="214"/>
      <c r="G95" s="214"/>
      <c r="H95" s="214"/>
      <c r="I95" s="81"/>
      <c r="J95" s="214" t="s">
        <v>78</v>
      </c>
      <c r="K95" s="214"/>
      <c r="L95" s="214"/>
      <c r="M95" s="214"/>
      <c r="N95" s="214"/>
      <c r="O95" s="214"/>
      <c r="P95" s="214"/>
      <c r="Q95" s="214"/>
      <c r="R95" s="214"/>
      <c r="S95" s="214"/>
      <c r="T95" s="214"/>
      <c r="U95" s="214"/>
      <c r="V95" s="214"/>
      <c r="W95" s="214"/>
      <c r="X95" s="214"/>
      <c r="Y95" s="214"/>
      <c r="Z95" s="214"/>
      <c r="AA95" s="214"/>
      <c r="AB95" s="214"/>
      <c r="AC95" s="214"/>
      <c r="AD95" s="214"/>
      <c r="AE95" s="214"/>
      <c r="AF95" s="214"/>
      <c r="AG95" s="212">
        <f>'100 - SO 100 Komunikace'!J30</f>
        <v>0</v>
      </c>
      <c r="AH95" s="213"/>
      <c r="AI95" s="213"/>
      <c r="AJ95" s="213"/>
      <c r="AK95" s="213"/>
      <c r="AL95" s="213"/>
      <c r="AM95" s="213"/>
      <c r="AN95" s="212">
        <f>SUM(AG95,AT95)</f>
        <v>0</v>
      </c>
      <c r="AO95" s="213"/>
      <c r="AP95" s="213"/>
      <c r="AQ95" s="82" t="s">
        <v>79</v>
      </c>
      <c r="AR95" s="79"/>
      <c r="AS95" s="83">
        <v>0</v>
      </c>
      <c r="AT95" s="84">
        <f>ROUND(SUM(AV95:AW95),2)</f>
        <v>0</v>
      </c>
      <c r="AU95" s="85">
        <f>'100 - SO 100 Komunikace'!P125</f>
        <v>0</v>
      </c>
      <c r="AV95" s="84">
        <f>'100 - SO 100 Komunikace'!J33</f>
        <v>0</v>
      </c>
      <c r="AW95" s="84">
        <f>'100 - SO 100 Komunikace'!J34</f>
        <v>0</v>
      </c>
      <c r="AX95" s="84">
        <f>'100 - SO 100 Komunikace'!J35</f>
        <v>0</v>
      </c>
      <c r="AY95" s="84">
        <f>'100 - SO 100 Komunikace'!J36</f>
        <v>0</v>
      </c>
      <c r="AZ95" s="84">
        <f>'100 - SO 100 Komunikace'!F33</f>
        <v>0</v>
      </c>
      <c r="BA95" s="84">
        <f>'100 - SO 100 Komunikace'!F34</f>
        <v>0</v>
      </c>
      <c r="BB95" s="84">
        <f>'100 - SO 100 Komunikace'!F35</f>
        <v>0</v>
      </c>
      <c r="BC95" s="84">
        <f>'100 - SO 100 Komunikace'!F36</f>
        <v>0</v>
      </c>
      <c r="BD95" s="86">
        <f>'100 - SO 100 Komunikace'!F37</f>
        <v>0</v>
      </c>
      <c r="BT95" s="87" t="s">
        <v>80</v>
      </c>
      <c r="BV95" s="87" t="s">
        <v>74</v>
      </c>
      <c r="BW95" s="87" t="s">
        <v>81</v>
      </c>
      <c r="BX95" s="87" t="s">
        <v>4</v>
      </c>
      <c r="CL95" s="87" t="s">
        <v>1</v>
      </c>
      <c r="CM95" s="87" t="s">
        <v>82</v>
      </c>
    </row>
    <row r="96" spans="1:91" s="7" customFormat="1" ht="16.5" customHeight="1">
      <c r="A96" s="78" t="s">
        <v>76</v>
      </c>
      <c r="B96" s="79"/>
      <c r="C96" s="80"/>
      <c r="D96" s="214" t="s">
        <v>83</v>
      </c>
      <c r="E96" s="214"/>
      <c r="F96" s="214"/>
      <c r="G96" s="214"/>
      <c r="H96" s="214"/>
      <c r="I96" s="81"/>
      <c r="J96" s="214" t="s">
        <v>84</v>
      </c>
      <c r="K96" s="214"/>
      <c r="L96" s="214"/>
      <c r="M96" s="214"/>
      <c r="N96" s="214"/>
      <c r="O96" s="214"/>
      <c r="P96" s="214"/>
      <c r="Q96" s="214"/>
      <c r="R96" s="214"/>
      <c r="S96" s="214"/>
      <c r="T96" s="214"/>
      <c r="U96" s="214"/>
      <c r="V96" s="214"/>
      <c r="W96" s="214"/>
      <c r="X96" s="214"/>
      <c r="Y96" s="214"/>
      <c r="Z96" s="214"/>
      <c r="AA96" s="214"/>
      <c r="AB96" s="214"/>
      <c r="AC96" s="214"/>
      <c r="AD96" s="214"/>
      <c r="AE96" s="214"/>
      <c r="AF96" s="214"/>
      <c r="AG96" s="212">
        <f>'901 - VON'!J30</f>
        <v>0</v>
      </c>
      <c r="AH96" s="213"/>
      <c r="AI96" s="213"/>
      <c r="AJ96" s="213"/>
      <c r="AK96" s="213"/>
      <c r="AL96" s="213"/>
      <c r="AM96" s="213"/>
      <c r="AN96" s="212">
        <f>SUM(AG96,AT96)</f>
        <v>0</v>
      </c>
      <c r="AO96" s="213"/>
      <c r="AP96" s="213"/>
      <c r="AQ96" s="82" t="s">
        <v>84</v>
      </c>
      <c r="AR96" s="79"/>
      <c r="AS96" s="88">
        <v>0</v>
      </c>
      <c r="AT96" s="89">
        <f>ROUND(SUM(AV96:AW96),2)</f>
        <v>0</v>
      </c>
      <c r="AU96" s="90">
        <f>'901 - VON'!P118</f>
        <v>0</v>
      </c>
      <c r="AV96" s="89">
        <f>'901 - VON'!J33</f>
        <v>0</v>
      </c>
      <c r="AW96" s="89">
        <f>'901 - VON'!J34</f>
        <v>0</v>
      </c>
      <c r="AX96" s="89">
        <f>'901 - VON'!J35</f>
        <v>0</v>
      </c>
      <c r="AY96" s="89">
        <f>'901 - VON'!J36</f>
        <v>0</v>
      </c>
      <c r="AZ96" s="89">
        <f>'901 - VON'!F33</f>
        <v>0</v>
      </c>
      <c r="BA96" s="89">
        <f>'901 - VON'!F34</f>
        <v>0</v>
      </c>
      <c r="BB96" s="89">
        <f>'901 - VON'!F35</f>
        <v>0</v>
      </c>
      <c r="BC96" s="89">
        <f>'901 - VON'!F36</f>
        <v>0</v>
      </c>
      <c r="BD96" s="91">
        <f>'901 - VON'!F37</f>
        <v>0</v>
      </c>
      <c r="BT96" s="87" t="s">
        <v>80</v>
      </c>
      <c r="BV96" s="87" t="s">
        <v>74</v>
      </c>
      <c r="BW96" s="87" t="s">
        <v>85</v>
      </c>
      <c r="BX96" s="87" t="s">
        <v>4</v>
      </c>
      <c r="CL96" s="87" t="s">
        <v>1</v>
      </c>
      <c r="CM96" s="87" t="s">
        <v>82</v>
      </c>
    </row>
    <row r="97" spans="1:57" s="2" customFormat="1" ht="30" customHeight="1">
      <c r="A97" s="31"/>
      <c r="B97" s="32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2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</row>
    <row r="98" spans="1:57" s="2" customFormat="1" ht="6.95" customHeight="1">
      <c r="A98" s="31"/>
      <c r="B98" s="46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47"/>
      <c r="AI98" s="47"/>
      <c r="AJ98" s="47"/>
      <c r="AK98" s="47"/>
      <c r="AL98" s="47"/>
      <c r="AM98" s="47"/>
      <c r="AN98" s="47"/>
      <c r="AO98" s="47"/>
      <c r="AP98" s="47"/>
      <c r="AQ98" s="47"/>
      <c r="AR98" s="32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</row>
  </sheetData>
  <mergeCells count="46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AM87:AN87"/>
    <mergeCell ref="AM89:AP89"/>
    <mergeCell ref="AS89:AT91"/>
    <mergeCell ref="AM90:AP90"/>
    <mergeCell ref="W33:AE33"/>
    <mergeCell ref="AK33:AO33"/>
    <mergeCell ref="AR2:BE2"/>
    <mergeCell ref="AN96:AP96"/>
    <mergeCell ref="AG96:AM96"/>
    <mergeCell ref="D96:H96"/>
    <mergeCell ref="J96:AF96"/>
    <mergeCell ref="AG94:AM94"/>
    <mergeCell ref="AN94:AP94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L85:AO85"/>
  </mergeCells>
  <hyperlinks>
    <hyperlink ref="A95" location="'100 - SO 100 Komunikace'!C2" display="/"/>
    <hyperlink ref="A96" location="'901 - VON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27"/>
  <sheetViews>
    <sheetView showGridLines="0" workbookViewId="0"/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92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92"/>
      <c r="L2" s="210" t="s">
        <v>5</v>
      </c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6" t="s">
        <v>81</v>
      </c>
    </row>
    <row r="3" spans="1:46" s="1" customFormat="1" ht="6.95" customHeight="1">
      <c r="B3" s="17"/>
      <c r="C3" s="18"/>
      <c r="D3" s="18"/>
      <c r="E3" s="18"/>
      <c r="F3" s="18"/>
      <c r="G3" s="18"/>
      <c r="H3" s="18"/>
      <c r="I3" s="93"/>
      <c r="J3" s="18"/>
      <c r="K3" s="18"/>
      <c r="L3" s="19"/>
      <c r="AT3" s="16" t="s">
        <v>82</v>
      </c>
    </row>
    <row r="4" spans="1:46" s="1" customFormat="1" ht="24.95" customHeight="1">
      <c r="B4" s="19"/>
      <c r="D4" s="20" t="s">
        <v>86</v>
      </c>
      <c r="I4" s="92"/>
      <c r="L4" s="19"/>
      <c r="M4" s="94" t="s">
        <v>10</v>
      </c>
      <c r="AT4" s="16" t="s">
        <v>3</v>
      </c>
    </row>
    <row r="5" spans="1:46" s="1" customFormat="1" ht="6.95" customHeight="1">
      <c r="B5" s="19"/>
      <c r="I5" s="92"/>
      <c r="L5" s="19"/>
    </row>
    <row r="6" spans="1:46" s="1" customFormat="1" ht="12" customHeight="1">
      <c r="B6" s="19"/>
      <c r="D6" s="26" t="s">
        <v>16</v>
      </c>
      <c r="I6" s="92"/>
      <c r="L6" s="19"/>
    </row>
    <row r="7" spans="1:46" s="1" customFormat="1" ht="23.25" customHeight="1">
      <c r="B7" s="19"/>
      <c r="E7" s="250" t="str">
        <f>'Rekapitulace stavby'!K6</f>
        <v>OPRAVY POVRCHŮ ASFALTOVÝCH CEST V AREÁLU ZOO  4.ETAPA MEZI BÝVALÝM SLONINCEM A TUČŇÁKY 2.DÍL</v>
      </c>
      <c r="F7" s="251"/>
      <c r="G7" s="251"/>
      <c r="H7" s="251"/>
      <c r="I7" s="92"/>
      <c r="L7" s="19"/>
    </row>
    <row r="8" spans="1:46" s="2" customFormat="1" ht="12" customHeight="1">
      <c r="A8" s="31"/>
      <c r="B8" s="32"/>
      <c r="C8" s="31"/>
      <c r="D8" s="26" t="s">
        <v>87</v>
      </c>
      <c r="E8" s="31"/>
      <c r="F8" s="31"/>
      <c r="G8" s="31"/>
      <c r="H8" s="31"/>
      <c r="I8" s="95"/>
      <c r="J8" s="31"/>
      <c r="K8" s="31"/>
      <c r="L8" s="4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customHeight="1">
      <c r="A9" s="31"/>
      <c r="B9" s="32"/>
      <c r="C9" s="31"/>
      <c r="D9" s="31"/>
      <c r="E9" s="222" t="s">
        <v>88</v>
      </c>
      <c r="F9" s="249"/>
      <c r="G9" s="249"/>
      <c r="H9" s="249"/>
      <c r="I9" s="95"/>
      <c r="J9" s="31"/>
      <c r="K9" s="31"/>
      <c r="L9" s="4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>
      <c r="A10" s="31"/>
      <c r="B10" s="32"/>
      <c r="C10" s="31"/>
      <c r="D10" s="31"/>
      <c r="E10" s="31"/>
      <c r="F10" s="31"/>
      <c r="G10" s="31"/>
      <c r="H10" s="31"/>
      <c r="I10" s="95"/>
      <c r="J10" s="31"/>
      <c r="K10" s="31"/>
      <c r="L10" s="4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2"/>
      <c r="C11" s="31"/>
      <c r="D11" s="26" t="s">
        <v>18</v>
      </c>
      <c r="E11" s="31"/>
      <c r="F11" s="24" t="s">
        <v>1</v>
      </c>
      <c r="G11" s="31"/>
      <c r="H11" s="31"/>
      <c r="I11" s="96" t="s">
        <v>19</v>
      </c>
      <c r="J11" s="24" t="s">
        <v>1</v>
      </c>
      <c r="K11" s="31"/>
      <c r="L11" s="4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2"/>
      <c r="C12" s="31"/>
      <c r="D12" s="26" t="s">
        <v>20</v>
      </c>
      <c r="E12" s="31"/>
      <c r="F12" s="24" t="s">
        <v>21</v>
      </c>
      <c r="G12" s="31"/>
      <c r="H12" s="31"/>
      <c r="I12" s="96" t="s">
        <v>22</v>
      </c>
      <c r="J12" s="54">
        <f>'Rekapitulace stavby'!AN8</f>
        <v>43850</v>
      </c>
      <c r="K12" s="31"/>
      <c r="L12" s="4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2"/>
      <c r="C13" s="31"/>
      <c r="D13" s="31"/>
      <c r="E13" s="31"/>
      <c r="F13" s="31"/>
      <c r="G13" s="31"/>
      <c r="H13" s="31"/>
      <c r="I13" s="95"/>
      <c r="J13" s="31"/>
      <c r="K13" s="31"/>
      <c r="L13" s="4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2"/>
      <c r="C14" s="31"/>
      <c r="D14" s="26" t="s">
        <v>23</v>
      </c>
      <c r="E14" s="31"/>
      <c r="F14" s="31"/>
      <c r="G14" s="31"/>
      <c r="H14" s="31"/>
      <c r="I14" s="96" t="s">
        <v>24</v>
      </c>
      <c r="J14" s="24" t="str">
        <f>IF('Rekapitulace stavby'!AN10="","",'Rekapitulace stavby'!AN10)</f>
        <v/>
      </c>
      <c r="K14" s="31"/>
      <c r="L14" s="4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2"/>
      <c r="C15" s="31"/>
      <c r="D15" s="31"/>
      <c r="E15" s="24" t="str">
        <f>IF('Rekapitulace stavby'!E11="","",'Rekapitulace stavby'!E11)</f>
        <v xml:space="preserve"> </v>
      </c>
      <c r="F15" s="31"/>
      <c r="G15" s="31"/>
      <c r="H15" s="31"/>
      <c r="I15" s="96" t="s">
        <v>25</v>
      </c>
      <c r="J15" s="24" t="str">
        <f>IF('Rekapitulace stavby'!AN11="","",'Rekapitulace stavby'!AN11)</f>
        <v/>
      </c>
      <c r="K15" s="31"/>
      <c r="L15" s="4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2"/>
      <c r="C16" s="31"/>
      <c r="D16" s="31"/>
      <c r="E16" s="31"/>
      <c r="F16" s="31"/>
      <c r="G16" s="31"/>
      <c r="H16" s="31"/>
      <c r="I16" s="95"/>
      <c r="J16" s="31"/>
      <c r="K16" s="31"/>
      <c r="L16" s="4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2"/>
      <c r="C17" s="31"/>
      <c r="D17" s="26" t="s">
        <v>26</v>
      </c>
      <c r="E17" s="31"/>
      <c r="F17" s="31"/>
      <c r="G17" s="31"/>
      <c r="H17" s="31"/>
      <c r="I17" s="96" t="s">
        <v>24</v>
      </c>
      <c r="J17" s="27" t="str">
        <f>'Rekapitulace stavby'!AN13</f>
        <v>Vyplň údaj</v>
      </c>
      <c r="K17" s="31"/>
      <c r="L17" s="4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2"/>
      <c r="C18" s="31"/>
      <c r="D18" s="31"/>
      <c r="E18" s="252" t="str">
        <f>'Rekapitulace stavby'!E14</f>
        <v>Vyplň údaj</v>
      </c>
      <c r="F18" s="241"/>
      <c r="G18" s="241"/>
      <c r="H18" s="241"/>
      <c r="I18" s="96" t="s">
        <v>25</v>
      </c>
      <c r="J18" s="27" t="str">
        <f>'Rekapitulace stavby'!AN14</f>
        <v>Vyplň údaj</v>
      </c>
      <c r="K18" s="31"/>
      <c r="L18" s="4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2"/>
      <c r="C19" s="31"/>
      <c r="D19" s="31"/>
      <c r="E19" s="31"/>
      <c r="F19" s="31"/>
      <c r="G19" s="31"/>
      <c r="H19" s="31"/>
      <c r="I19" s="95"/>
      <c r="J19" s="31"/>
      <c r="K19" s="31"/>
      <c r="L19" s="4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2"/>
      <c r="C20" s="31"/>
      <c r="D20" s="26" t="s">
        <v>28</v>
      </c>
      <c r="E20" s="31"/>
      <c r="F20" s="31"/>
      <c r="G20" s="31"/>
      <c r="H20" s="31"/>
      <c r="I20" s="96" t="s">
        <v>24</v>
      </c>
      <c r="J20" s="24" t="str">
        <f>IF('Rekapitulace stavby'!AN16="","",'Rekapitulace stavby'!AN16)</f>
        <v/>
      </c>
      <c r="K20" s="31"/>
      <c r="L20" s="4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2"/>
      <c r="C21" s="31"/>
      <c r="D21" s="31"/>
      <c r="E21" s="24" t="str">
        <f>IF('Rekapitulace stavby'!E17="","",'Rekapitulace stavby'!E17)</f>
        <v xml:space="preserve"> </v>
      </c>
      <c r="F21" s="31"/>
      <c r="G21" s="31"/>
      <c r="H21" s="31"/>
      <c r="I21" s="96" t="s">
        <v>25</v>
      </c>
      <c r="J21" s="24" t="str">
        <f>IF('Rekapitulace stavby'!AN17="","",'Rekapitulace stavby'!AN17)</f>
        <v/>
      </c>
      <c r="K21" s="31"/>
      <c r="L21" s="4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2"/>
      <c r="C22" s="31"/>
      <c r="D22" s="31"/>
      <c r="E22" s="31"/>
      <c r="F22" s="31"/>
      <c r="G22" s="31"/>
      <c r="H22" s="31"/>
      <c r="I22" s="95"/>
      <c r="J22" s="31"/>
      <c r="K22" s="31"/>
      <c r="L22" s="4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2"/>
      <c r="C23" s="31"/>
      <c r="D23" s="26" t="s">
        <v>30</v>
      </c>
      <c r="E23" s="31"/>
      <c r="F23" s="31"/>
      <c r="G23" s="31"/>
      <c r="H23" s="31"/>
      <c r="I23" s="96" t="s">
        <v>24</v>
      </c>
      <c r="J23" s="24" t="str">
        <f>IF('Rekapitulace stavby'!AN19="","",'Rekapitulace stavby'!AN19)</f>
        <v/>
      </c>
      <c r="K23" s="31"/>
      <c r="L23" s="4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2"/>
      <c r="C24" s="31"/>
      <c r="D24" s="31"/>
      <c r="E24" s="24" t="str">
        <f>IF('Rekapitulace stavby'!E20="","",'Rekapitulace stavby'!E20)</f>
        <v xml:space="preserve"> </v>
      </c>
      <c r="F24" s="31"/>
      <c r="G24" s="31"/>
      <c r="H24" s="31"/>
      <c r="I24" s="96" t="s">
        <v>25</v>
      </c>
      <c r="J24" s="24" t="str">
        <f>IF('Rekapitulace stavby'!AN20="","",'Rekapitulace stavby'!AN20)</f>
        <v/>
      </c>
      <c r="K24" s="31"/>
      <c r="L24" s="4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2"/>
      <c r="C25" s="31"/>
      <c r="D25" s="31"/>
      <c r="E25" s="31"/>
      <c r="F25" s="31"/>
      <c r="G25" s="31"/>
      <c r="H25" s="31"/>
      <c r="I25" s="95"/>
      <c r="J25" s="31"/>
      <c r="K25" s="31"/>
      <c r="L25" s="4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2"/>
      <c r="C26" s="31"/>
      <c r="D26" s="26" t="s">
        <v>31</v>
      </c>
      <c r="E26" s="31"/>
      <c r="F26" s="31"/>
      <c r="G26" s="31"/>
      <c r="H26" s="31"/>
      <c r="I26" s="95"/>
      <c r="J26" s="31"/>
      <c r="K26" s="31"/>
      <c r="L26" s="4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97"/>
      <c r="B27" s="98"/>
      <c r="C27" s="97"/>
      <c r="D27" s="97"/>
      <c r="E27" s="245" t="s">
        <v>1</v>
      </c>
      <c r="F27" s="245"/>
      <c r="G27" s="245"/>
      <c r="H27" s="245"/>
      <c r="I27" s="99"/>
      <c r="J27" s="97"/>
      <c r="K27" s="97"/>
      <c r="L27" s="100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</row>
    <row r="28" spans="1:31" s="2" customFormat="1" ht="6.95" customHeight="1">
      <c r="A28" s="31"/>
      <c r="B28" s="32"/>
      <c r="C28" s="31"/>
      <c r="D28" s="31"/>
      <c r="E28" s="31"/>
      <c r="F28" s="31"/>
      <c r="G28" s="31"/>
      <c r="H28" s="31"/>
      <c r="I28" s="95"/>
      <c r="J28" s="31"/>
      <c r="K28" s="31"/>
      <c r="L28" s="4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2"/>
      <c r="C29" s="31"/>
      <c r="D29" s="65"/>
      <c r="E29" s="65"/>
      <c r="F29" s="65"/>
      <c r="G29" s="65"/>
      <c r="H29" s="65"/>
      <c r="I29" s="101"/>
      <c r="J29" s="65"/>
      <c r="K29" s="65"/>
      <c r="L29" s="4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2"/>
      <c r="C30" s="31"/>
      <c r="D30" s="102" t="s">
        <v>32</v>
      </c>
      <c r="E30" s="31"/>
      <c r="F30" s="31"/>
      <c r="G30" s="31"/>
      <c r="H30" s="31"/>
      <c r="I30" s="95"/>
      <c r="J30" s="70">
        <f>ROUND(J125, 2)</f>
        <v>0</v>
      </c>
      <c r="K30" s="31"/>
      <c r="L30" s="4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2"/>
      <c r="C31" s="31"/>
      <c r="D31" s="65"/>
      <c r="E31" s="65"/>
      <c r="F31" s="65"/>
      <c r="G31" s="65"/>
      <c r="H31" s="65"/>
      <c r="I31" s="101"/>
      <c r="J31" s="65"/>
      <c r="K31" s="65"/>
      <c r="L31" s="4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2"/>
      <c r="C32" s="31"/>
      <c r="D32" s="31"/>
      <c r="E32" s="31"/>
      <c r="F32" s="35" t="s">
        <v>34</v>
      </c>
      <c r="G32" s="31"/>
      <c r="H32" s="31"/>
      <c r="I32" s="103" t="s">
        <v>33</v>
      </c>
      <c r="J32" s="35" t="s">
        <v>35</v>
      </c>
      <c r="K32" s="31"/>
      <c r="L32" s="4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2"/>
      <c r="C33" s="31"/>
      <c r="D33" s="104" t="s">
        <v>36</v>
      </c>
      <c r="E33" s="26" t="s">
        <v>37</v>
      </c>
      <c r="F33" s="105">
        <f>ROUND((SUM(BE125:BE226)),  2)</f>
        <v>0</v>
      </c>
      <c r="G33" s="31"/>
      <c r="H33" s="31"/>
      <c r="I33" s="106">
        <v>0.21</v>
      </c>
      <c r="J33" s="105">
        <f>ROUND(((SUM(BE125:BE226))*I33),  2)</f>
        <v>0</v>
      </c>
      <c r="K33" s="31"/>
      <c r="L33" s="4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2"/>
      <c r="C34" s="31"/>
      <c r="D34" s="31"/>
      <c r="E34" s="26" t="s">
        <v>38</v>
      </c>
      <c r="F34" s="105">
        <f>ROUND((SUM(BF125:BF226)),  2)</f>
        <v>0</v>
      </c>
      <c r="G34" s="31"/>
      <c r="H34" s="31"/>
      <c r="I34" s="106">
        <v>0.15</v>
      </c>
      <c r="J34" s="105">
        <f>ROUND(((SUM(BF125:BF226))*I34),  2)</f>
        <v>0</v>
      </c>
      <c r="K34" s="31"/>
      <c r="L34" s="4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2"/>
      <c r="C35" s="31"/>
      <c r="D35" s="31"/>
      <c r="E35" s="26" t="s">
        <v>39</v>
      </c>
      <c r="F35" s="105">
        <f>ROUND((SUM(BG125:BG226)),  2)</f>
        <v>0</v>
      </c>
      <c r="G35" s="31"/>
      <c r="H35" s="31"/>
      <c r="I35" s="106">
        <v>0.21</v>
      </c>
      <c r="J35" s="105">
        <f>0</f>
        <v>0</v>
      </c>
      <c r="K35" s="31"/>
      <c r="L35" s="4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2"/>
      <c r="C36" s="31"/>
      <c r="D36" s="31"/>
      <c r="E36" s="26" t="s">
        <v>40</v>
      </c>
      <c r="F36" s="105">
        <f>ROUND((SUM(BH125:BH226)),  2)</f>
        <v>0</v>
      </c>
      <c r="G36" s="31"/>
      <c r="H36" s="31"/>
      <c r="I36" s="106">
        <v>0.15</v>
      </c>
      <c r="J36" s="105">
        <f>0</f>
        <v>0</v>
      </c>
      <c r="K36" s="31"/>
      <c r="L36" s="4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2"/>
      <c r="C37" s="31"/>
      <c r="D37" s="31"/>
      <c r="E37" s="26" t="s">
        <v>41</v>
      </c>
      <c r="F37" s="105">
        <f>ROUND((SUM(BI125:BI226)),  2)</f>
        <v>0</v>
      </c>
      <c r="G37" s="31"/>
      <c r="H37" s="31"/>
      <c r="I37" s="106">
        <v>0</v>
      </c>
      <c r="J37" s="105">
        <f>0</f>
        <v>0</v>
      </c>
      <c r="K37" s="31"/>
      <c r="L37" s="4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2"/>
      <c r="C38" s="31"/>
      <c r="D38" s="31"/>
      <c r="E38" s="31"/>
      <c r="F38" s="31"/>
      <c r="G38" s="31"/>
      <c r="H38" s="31"/>
      <c r="I38" s="95"/>
      <c r="J38" s="31"/>
      <c r="K38" s="31"/>
      <c r="L38" s="4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2"/>
      <c r="C39" s="107"/>
      <c r="D39" s="108" t="s">
        <v>42</v>
      </c>
      <c r="E39" s="59"/>
      <c r="F39" s="59"/>
      <c r="G39" s="109" t="s">
        <v>43</v>
      </c>
      <c r="H39" s="110" t="s">
        <v>44</v>
      </c>
      <c r="I39" s="111"/>
      <c r="J39" s="112">
        <f>SUM(J30:J37)</f>
        <v>0</v>
      </c>
      <c r="K39" s="113"/>
      <c r="L39" s="4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32"/>
      <c r="C40" s="31"/>
      <c r="D40" s="31"/>
      <c r="E40" s="31"/>
      <c r="F40" s="31"/>
      <c r="G40" s="31"/>
      <c r="H40" s="31"/>
      <c r="I40" s="95"/>
      <c r="J40" s="31"/>
      <c r="K40" s="31"/>
      <c r="L40" s="4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5" customHeight="1">
      <c r="B41" s="19"/>
      <c r="I41" s="92"/>
      <c r="L41" s="19"/>
    </row>
    <row r="42" spans="1:31" s="1" customFormat="1" ht="14.45" customHeight="1">
      <c r="B42" s="19"/>
      <c r="I42" s="92"/>
      <c r="L42" s="19"/>
    </row>
    <row r="43" spans="1:31" s="1" customFormat="1" ht="14.45" customHeight="1">
      <c r="B43" s="19"/>
      <c r="I43" s="92"/>
      <c r="L43" s="19"/>
    </row>
    <row r="44" spans="1:31" s="1" customFormat="1" ht="14.45" customHeight="1">
      <c r="B44" s="19"/>
      <c r="I44" s="92"/>
      <c r="L44" s="19"/>
    </row>
    <row r="45" spans="1:31" s="1" customFormat="1" ht="14.45" customHeight="1">
      <c r="B45" s="19"/>
      <c r="I45" s="92"/>
      <c r="L45" s="19"/>
    </row>
    <row r="46" spans="1:31" s="1" customFormat="1" ht="14.45" customHeight="1">
      <c r="B46" s="19"/>
      <c r="I46" s="92"/>
      <c r="L46" s="19"/>
    </row>
    <row r="47" spans="1:31" s="1" customFormat="1" ht="14.45" customHeight="1">
      <c r="B47" s="19"/>
      <c r="I47" s="92"/>
      <c r="L47" s="19"/>
    </row>
    <row r="48" spans="1:31" s="1" customFormat="1" ht="14.45" customHeight="1">
      <c r="B48" s="19"/>
      <c r="I48" s="92"/>
      <c r="L48" s="19"/>
    </row>
    <row r="49" spans="1:31" s="1" customFormat="1" ht="14.45" customHeight="1">
      <c r="B49" s="19"/>
      <c r="I49" s="92"/>
      <c r="L49" s="19"/>
    </row>
    <row r="50" spans="1:31" s="2" customFormat="1" ht="14.45" customHeight="1">
      <c r="B50" s="41"/>
      <c r="D50" s="42" t="s">
        <v>45</v>
      </c>
      <c r="E50" s="43"/>
      <c r="F50" s="43"/>
      <c r="G50" s="42" t="s">
        <v>46</v>
      </c>
      <c r="H50" s="43"/>
      <c r="I50" s="114"/>
      <c r="J50" s="43"/>
      <c r="K50" s="43"/>
      <c r="L50" s="41"/>
    </row>
    <row r="51" spans="1:31">
      <c r="B51" s="19"/>
      <c r="L51" s="19"/>
    </row>
    <row r="52" spans="1:31">
      <c r="B52" s="19"/>
      <c r="L52" s="19"/>
    </row>
    <row r="53" spans="1:31">
      <c r="B53" s="19"/>
      <c r="L53" s="19"/>
    </row>
    <row r="54" spans="1:31">
      <c r="B54" s="19"/>
      <c r="L54" s="19"/>
    </row>
    <row r="55" spans="1:31">
      <c r="B55" s="19"/>
      <c r="L55" s="19"/>
    </row>
    <row r="56" spans="1:31">
      <c r="B56" s="19"/>
      <c r="L56" s="19"/>
    </row>
    <row r="57" spans="1:31">
      <c r="B57" s="19"/>
      <c r="L57" s="19"/>
    </row>
    <row r="58" spans="1:31">
      <c r="B58" s="19"/>
      <c r="L58" s="19"/>
    </row>
    <row r="59" spans="1:31">
      <c r="B59" s="19"/>
      <c r="L59" s="19"/>
    </row>
    <row r="60" spans="1:31">
      <c r="B60" s="19"/>
      <c r="L60" s="19"/>
    </row>
    <row r="61" spans="1:31" s="2" customFormat="1" ht="12.75">
      <c r="A61" s="31"/>
      <c r="B61" s="32"/>
      <c r="C61" s="31"/>
      <c r="D61" s="44" t="s">
        <v>47</v>
      </c>
      <c r="E61" s="34"/>
      <c r="F61" s="115" t="s">
        <v>48</v>
      </c>
      <c r="G61" s="44" t="s">
        <v>47</v>
      </c>
      <c r="H61" s="34"/>
      <c r="I61" s="116"/>
      <c r="J61" s="117" t="s">
        <v>48</v>
      </c>
      <c r="K61" s="34"/>
      <c r="L61" s="4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>
      <c r="B62" s="19"/>
      <c r="L62" s="19"/>
    </row>
    <row r="63" spans="1:31">
      <c r="B63" s="19"/>
      <c r="L63" s="19"/>
    </row>
    <row r="64" spans="1:31">
      <c r="B64" s="19"/>
      <c r="L64" s="19"/>
    </row>
    <row r="65" spans="1:31" s="2" customFormat="1" ht="12.75">
      <c r="A65" s="31"/>
      <c r="B65" s="32"/>
      <c r="C65" s="31"/>
      <c r="D65" s="42" t="s">
        <v>49</v>
      </c>
      <c r="E65" s="45"/>
      <c r="F65" s="45"/>
      <c r="G65" s="42" t="s">
        <v>50</v>
      </c>
      <c r="H65" s="45"/>
      <c r="I65" s="118"/>
      <c r="J65" s="45"/>
      <c r="K65" s="45"/>
      <c r="L65" s="4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>
      <c r="B66" s="19"/>
      <c r="L66" s="19"/>
    </row>
    <row r="67" spans="1:31">
      <c r="B67" s="19"/>
      <c r="L67" s="19"/>
    </row>
    <row r="68" spans="1:31">
      <c r="B68" s="19"/>
      <c r="L68" s="19"/>
    </row>
    <row r="69" spans="1:31">
      <c r="B69" s="19"/>
      <c r="L69" s="19"/>
    </row>
    <row r="70" spans="1:31">
      <c r="B70" s="19"/>
      <c r="L70" s="19"/>
    </row>
    <row r="71" spans="1:31">
      <c r="B71" s="19"/>
      <c r="L71" s="19"/>
    </row>
    <row r="72" spans="1:31">
      <c r="B72" s="19"/>
      <c r="L72" s="19"/>
    </row>
    <row r="73" spans="1:31">
      <c r="B73" s="19"/>
      <c r="L73" s="19"/>
    </row>
    <row r="74" spans="1:31">
      <c r="B74" s="19"/>
      <c r="L74" s="19"/>
    </row>
    <row r="75" spans="1:31">
      <c r="B75" s="19"/>
      <c r="L75" s="19"/>
    </row>
    <row r="76" spans="1:31" s="2" customFormat="1" ht="12.75">
      <c r="A76" s="31"/>
      <c r="B76" s="32"/>
      <c r="C76" s="31"/>
      <c r="D76" s="44" t="s">
        <v>47</v>
      </c>
      <c r="E76" s="34"/>
      <c r="F76" s="115" t="s">
        <v>48</v>
      </c>
      <c r="G76" s="44" t="s">
        <v>47</v>
      </c>
      <c r="H76" s="34"/>
      <c r="I76" s="116"/>
      <c r="J76" s="117" t="s">
        <v>48</v>
      </c>
      <c r="K76" s="34"/>
      <c r="L76" s="4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46"/>
      <c r="C77" s="47"/>
      <c r="D77" s="47"/>
      <c r="E77" s="47"/>
      <c r="F77" s="47"/>
      <c r="G77" s="47"/>
      <c r="H77" s="47"/>
      <c r="I77" s="119"/>
      <c r="J77" s="47"/>
      <c r="K77" s="47"/>
      <c r="L77" s="4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customHeight="1">
      <c r="A81" s="31"/>
      <c r="B81" s="48"/>
      <c r="C81" s="49"/>
      <c r="D81" s="49"/>
      <c r="E81" s="49"/>
      <c r="F81" s="49"/>
      <c r="G81" s="49"/>
      <c r="H81" s="49"/>
      <c r="I81" s="120"/>
      <c r="J81" s="49"/>
      <c r="K81" s="49"/>
      <c r="L81" s="4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customHeight="1">
      <c r="A82" s="31"/>
      <c r="B82" s="32"/>
      <c r="C82" s="20" t="s">
        <v>89</v>
      </c>
      <c r="D82" s="31"/>
      <c r="E82" s="31"/>
      <c r="F82" s="31"/>
      <c r="G82" s="31"/>
      <c r="H82" s="31"/>
      <c r="I82" s="95"/>
      <c r="J82" s="31"/>
      <c r="K82" s="31"/>
      <c r="L82" s="4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customHeight="1">
      <c r="A83" s="31"/>
      <c r="B83" s="32"/>
      <c r="C83" s="31"/>
      <c r="D83" s="31"/>
      <c r="E83" s="31"/>
      <c r="F83" s="31"/>
      <c r="G83" s="31"/>
      <c r="H83" s="31"/>
      <c r="I83" s="95"/>
      <c r="J83" s="31"/>
      <c r="K83" s="31"/>
      <c r="L83" s="4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16</v>
      </c>
      <c r="D84" s="31"/>
      <c r="E84" s="31"/>
      <c r="F84" s="31"/>
      <c r="G84" s="31"/>
      <c r="H84" s="31"/>
      <c r="I84" s="95"/>
      <c r="J84" s="31"/>
      <c r="K84" s="31"/>
      <c r="L84" s="4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23.25" customHeight="1">
      <c r="A85" s="31"/>
      <c r="B85" s="32"/>
      <c r="C85" s="31"/>
      <c r="D85" s="31"/>
      <c r="E85" s="250" t="str">
        <f>E7</f>
        <v>OPRAVY POVRCHŮ ASFALTOVÝCH CEST V AREÁLU ZOO  4.ETAPA MEZI BÝVALÝM SLONINCEM A TUČŇÁKY 2.DÍL</v>
      </c>
      <c r="F85" s="251"/>
      <c r="G85" s="251"/>
      <c r="H85" s="251"/>
      <c r="I85" s="95"/>
      <c r="J85" s="31"/>
      <c r="K85" s="31"/>
      <c r="L85" s="4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87</v>
      </c>
      <c r="D86" s="31"/>
      <c r="E86" s="31"/>
      <c r="F86" s="31"/>
      <c r="G86" s="31"/>
      <c r="H86" s="31"/>
      <c r="I86" s="95"/>
      <c r="J86" s="31"/>
      <c r="K86" s="31"/>
      <c r="L86" s="4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6.5" customHeight="1">
      <c r="A87" s="31"/>
      <c r="B87" s="32"/>
      <c r="C87" s="31"/>
      <c r="D87" s="31"/>
      <c r="E87" s="222" t="str">
        <f>E9</f>
        <v>100 - SO 100 Komunikace</v>
      </c>
      <c r="F87" s="249"/>
      <c r="G87" s="249"/>
      <c r="H87" s="249"/>
      <c r="I87" s="95"/>
      <c r="J87" s="31"/>
      <c r="K87" s="31"/>
      <c r="L87" s="4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customHeight="1">
      <c r="A88" s="31"/>
      <c r="B88" s="32"/>
      <c r="C88" s="31"/>
      <c r="D88" s="31"/>
      <c r="E88" s="31"/>
      <c r="F88" s="31"/>
      <c r="G88" s="31"/>
      <c r="H88" s="31"/>
      <c r="I88" s="95"/>
      <c r="J88" s="31"/>
      <c r="K88" s="31"/>
      <c r="L88" s="4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20</v>
      </c>
      <c r="D89" s="31"/>
      <c r="E89" s="31"/>
      <c r="F89" s="24" t="str">
        <f>F12</f>
        <v xml:space="preserve"> </v>
      </c>
      <c r="G89" s="31"/>
      <c r="H89" s="31"/>
      <c r="I89" s="96" t="s">
        <v>22</v>
      </c>
      <c r="J89" s="54">
        <f>IF(J12="","",J12)</f>
        <v>43850</v>
      </c>
      <c r="K89" s="31"/>
      <c r="L89" s="4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customHeight="1">
      <c r="A90" s="31"/>
      <c r="B90" s="32"/>
      <c r="C90" s="31"/>
      <c r="D90" s="31"/>
      <c r="E90" s="31"/>
      <c r="F90" s="31"/>
      <c r="G90" s="31"/>
      <c r="H90" s="31"/>
      <c r="I90" s="95"/>
      <c r="J90" s="31"/>
      <c r="K90" s="31"/>
      <c r="L90" s="4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2" customHeight="1">
      <c r="A91" s="31"/>
      <c r="B91" s="32"/>
      <c r="C91" s="26" t="s">
        <v>23</v>
      </c>
      <c r="D91" s="31"/>
      <c r="E91" s="31"/>
      <c r="F91" s="24" t="str">
        <f>E15</f>
        <v xml:space="preserve"> </v>
      </c>
      <c r="G91" s="31"/>
      <c r="H91" s="31"/>
      <c r="I91" s="96" t="s">
        <v>28</v>
      </c>
      <c r="J91" s="29" t="str">
        <f>E21</f>
        <v xml:space="preserve"> </v>
      </c>
      <c r="K91" s="31"/>
      <c r="L91" s="4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customHeight="1">
      <c r="A92" s="31"/>
      <c r="B92" s="32"/>
      <c r="C92" s="26" t="s">
        <v>26</v>
      </c>
      <c r="D92" s="31"/>
      <c r="E92" s="31"/>
      <c r="F92" s="24" t="str">
        <f>IF(E18="","",E18)</f>
        <v>Vyplň údaj</v>
      </c>
      <c r="G92" s="31"/>
      <c r="H92" s="31"/>
      <c r="I92" s="96" t="s">
        <v>30</v>
      </c>
      <c r="J92" s="29" t="str">
        <f>E24</f>
        <v xml:space="preserve"> </v>
      </c>
      <c r="K92" s="31"/>
      <c r="L92" s="4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1"/>
      <c r="D93" s="31"/>
      <c r="E93" s="31"/>
      <c r="F93" s="31"/>
      <c r="G93" s="31"/>
      <c r="H93" s="31"/>
      <c r="I93" s="95"/>
      <c r="J93" s="31"/>
      <c r="K93" s="31"/>
      <c r="L93" s="4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21" t="s">
        <v>90</v>
      </c>
      <c r="D94" s="107"/>
      <c r="E94" s="107"/>
      <c r="F94" s="107"/>
      <c r="G94" s="107"/>
      <c r="H94" s="107"/>
      <c r="I94" s="122"/>
      <c r="J94" s="123" t="s">
        <v>91</v>
      </c>
      <c r="K94" s="107"/>
      <c r="L94" s="4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1"/>
      <c r="D95" s="31"/>
      <c r="E95" s="31"/>
      <c r="F95" s="31"/>
      <c r="G95" s="31"/>
      <c r="H95" s="31"/>
      <c r="I95" s="95"/>
      <c r="J95" s="31"/>
      <c r="K95" s="31"/>
      <c r="L95" s="4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customHeight="1">
      <c r="A96" s="31"/>
      <c r="B96" s="32"/>
      <c r="C96" s="124" t="s">
        <v>92</v>
      </c>
      <c r="D96" s="31"/>
      <c r="E96" s="31"/>
      <c r="F96" s="31"/>
      <c r="G96" s="31"/>
      <c r="H96" s="31"/>
      <c r="I96" s="95"/>
      <c r="J96" s="70">
        <f>J125</f>
        <v>0</v>
      </c>
      <c r="K96" s="31"/>
      <c r="L96" s="4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6" t="s">
        <v>93</v>
      </c>
    </row>
    <row r="97" spans="1:31" s="9" customFormat="1" ht="24.95" customHeight="1">
      <c r="B97" s="125"/>
      <c r="D97" s="126" t="s">
        <v>94</v>
      </c>
      <c r="E97" s="127"/>
      <c r="F97" s="127"/>
      <c r="G97" s="127"/>
      <c r="H97" s="127"/>
      <c r="I97" s="128"/>
      <c r="J97" s="129">
        <f>J126</f>
        <v>0</v>
      </c>
      <c r="L97" s="125"/>
    </row>
    <row r="98" spans="1:31" s="10" customFormat="1" ht="19.899999999999999" customHeight="1">
      <c r="B98" s="130"/>
      <c r="D98" s="131" t="s">
        <v>95</v>
      </c>
      <c r="E98" s="132"/>
      <c r="F98" s="132"/>
      <c r="G98" s="132"/>
      <c r="H98" s="132"/>
      <c r="I98" s="133"/>
      <c r="J98" s="134">
        <f>J127</f>
        <v>0</v>
      </c>
      <c r="L98" s="130"/>
    </row>
    <row r="99" spans="1:31" s="10" customFormat="1" ht="19.899999999999999" customHeight="1">
      <c r="B99" s="130"/>
      <c r="D99" s="131" t="s">
        <v>96</v>
      </c>
      <c r="E99" s="132"/>
      <c r="F99" s="132"/>
      <c r="G99" s="132"/>
      <c r="H99" s="132"/>
      <c r="I99" s="133"/>
      <c r="J99" s="134">
        <f>J157</f>
        <v>0</v>
      </c>
      <c r="L99" s="130"/>
    </row>
    <row r="100" spans="1:31" s="10" customFormat="1" ht="19.899999999999999" customHeight="1">
      <c r="B100" s="130"/>
      <c r="D100" s="131" t="s">
        <v>97</v>
      </c>
      <c r="E100" s="132"/>
      <c r="F100" s="132"/>
      <c r="G100" s="132"/>
      <c r="H100" s="132"/>
      <c r="I100" s="133"/>
      <c r="J100" s="134">
        <f>J161</f>
        <v>0</v>
      </c>
      <c r="L100" s="130"/>
    </row>
    <row r="101" spans="1:31" s="10" customFormat="1" ht="19.899999999999999" customHeight="1">
      <c r="B101" s="130"/>
      <c r="D101" s="131" t="s">
        <v>98</v>
      </c>
      <c r="E101" s="132"/>
      <c r="F101" s="132"/>
      <c r="G101" s="132"/>
      <c r="H101" s="132"/>
      <c r="I101" s="133"/>
      <c r="J101" s="134">
        <f>J175</f>
        <v>0</v>
      </c>
      <c r="L101" s="130"/>
    </row>
    <row r="102" spans="1:31" s="10" customFormat="1" ht="19.899999999999999" customHeight="1">
      <c r="B102" s="130"/>
      <c r="D102" s="131" t="s">
        <v>99</v>
      </c>
      <c r="E102" s="132"/>
      <c r="F102" s="132"/>
      <c r="G102" s="132"/>
      <c r="H102" s="132"/>
      <c r="I102" s="133"/>
      <c r="J102" s="134">
        <f>J190</f>
        <v>0</v>
      </c>
      <c r="L102" s="130"/>
    </row>
    <row r="103" spans="1:31" s="10" customFormat="1" ht="19.899999999999999" customHeight="1">
      <c r="B103" s="130"/>
      <c r="D103" s="131" t="s">
        <v>100</v>
      </c>
      <c r="E103" s="132"/>
      <c r="F103" s="132"/>
      <c r="G103" s="132"/>
      <c r="H103" s="132"/>
      <c r="I103" s="133"/>
      <c r="J103" s="134">
        <f>J219</f>
        <v>0</v>
      </c>
      <c r="L103" s="130"/>
    </row>
    <row r="104" spans="1:31" s="9" customFormat="1" ht="24.95" customHeight="1">
      <c r="B104" s="125"/>
      <c r="D104" s="126" t="s">
        <v>101</v>
      </c>
      <c r="E104" s="127"/>
      <c r="F104" s="127"/>
      <c r="G104" s="127"/>
      <c r="H104" s="127"/>
      <c r="I104" s="128"/>
      <c r="J104" s="129">
        <f>J221</f>
        <v>0</v>
      </c>
      <c r="L104" s="125"/>
    </row>
    <row r="105" spans="1:31" s="10" customFormat="1" ht="19.899999999999999" customHeight="1">
      <c r="B105" s="130"/>
      <c r="D105" s="131" t="s">
        <v>102</v>
      </c>
      <c r="E105" s="132"/>
      <c r="F105" s="132"/>
      <c r="G105" s="132"/>
      <c r="H105" s="132"/>
      <c r="I105" s="133"/>
      <c r="J105" s="134">
        <f>J222</f>
        <v>0</v>
      </c>
      <c r="L105" s="130"/>
    </row>
    <row r="106" spans="1:31" s="2" customFormat="1" ht="21.75" customHeight="1">
      <c r="A106" s="31"/>
      <c r="B106" s="32"/>
      <c r="C106" s="31"/>
      <c r="D106" s="31"/>
      <c r="E106" s="31"/>
      <c r="F106" s="31"/>
      <c r="G106" s="31"/>
      <c r="H106" s="31"/>
      <c r="I106" s="95"/>
      <c r="J106" s="31"/>
      <c r="K106" s="31"/>
      <c r="L106" s="4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</row>
    <row r="107" spans="1:31" s="2" customFormat="1" ht="6.95" customHeight="1">
      <c r="A107" s="31"/>
      <c r="B107" s="46"/>
      <c r="C107" s="47"/>
      <c r="D107" s="47"/>
      <c r="E107" s="47"/>
      <c r="F107" s="47"/>
      <c r="G107" s="47"/>
      <c r="H107" s="47"/>
      <c r="I107" s="119"/>
      <c r="J107" s="47"/>
      <c r="K107" s="47"/>
      <c r="L107" s="4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</row>
    <row r="111" spans="1:31" s="2" customFormat="1" ht="6.95" customHeight="1">
      <c r="A111" s="31"/>
      <c r="B111" s="48"/>
      <c r="C111" s="49"/>
      <c r="D111" s="49"/>
      <c r="E111" s="49"/>
      <c r="F111" s="49"/>
      <c r="G111" s="49"/>
      <c r="H111" s="49"/>
      <c r="I111" s="120"/>
      <c r="J111" s="49"/>
      <c r="K111" s="49"/>
      <c r="L111" s="4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</row>
    <row r="112" spans="1:31" s="2" customFormat="1" ht="24.95" customHeight="1">
      <c r="A112" s="31"/>
      <c r="B112" s="32"/>
      <c r="C112" s="20" t="s">
        <v>103</v>
      </c>
      <c r="D112" s="31"/>
      <c r="E112" s="31"/>
      <c r="F112" s="31"/>
      <c r="G112" s="31"/>
      <c r="H112" s="31"/>
      <c r="I112" s="95"/>
      <c r="J112" s="31"/>
      <c r="K112" s="31"/>
      <c r="L112" s="4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3" spans="1:65" s="2" customFormat="1" ht="6.95" customHeight="1">
      <c r="A113" s="31"/>
      <c r="B113" s="32"/>
      <c r="C113" s="31"/>
      <c r="D113" s="31"/>
      <c r="E113" s="31"/>
      <c r="F113" s="31"/>
      <c r="G113" s="31"/>
      <c r="H113" s="31"/>
      <c r="I113" s="95"/>
      <c r="J113" s="31"/>
      <c r="K113" s="31"/>
      <c r="L113" s="4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</row>
    <row r="114" spans="1:65" s="2" customFormat="1" ht="12" customHeight="1">
      <c r="A114" s="31"/>
      <c r="B114" s="32"/>
      <c r="C114" s="26" t="s">
        <v>16</v>
      </c>
      <c r="D114" s="31"/>
      <c r="E114" s="31"/>
      <c r="F114" s="31"/>
      <c r="G114" s="31"/>
      <c r="H114" s="31"/>
      <c r="I114" s="95"/>
      <c r="J114" s="31"/>
      <c r="K114" s="31"/>
      <c r="L114" s="4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65" s="2" customFormat="1" ht="23.25" customHeight="1">
      <c r="A115" s="31"/>
      <c r="B115" s="32"/>
      <c r="C115" s="31"/>
      <c r="D115" s="31"/>
      <c r="E115" s="250" t="str">
        <f>E7</f>
        <v>OPRAVY POVRCHŮ ASFALTOVÝCH CEST V AREÁLU ZOO  4.ETAPA MEZI BÝVALÝM SLONINCEM A TUČŇÁKY 2.DÍL</v>
      </c>
      <c r="F115" s="251"/>
      <c r="G115" s="251"/>
      <c r="H115" s="251"/>
      <c r="I115" s="95"/>
      <c r="J115" s="31"/>
      <c r="K115" s="31"/>
      <c r="L115" s="4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6" spans="1:65" s="2" customFormat="1" ht="12" customHeight="1">
      <c r="A116" s="31"/>
      <c r="B116" s="32"/>
      <c r="C116" s="26" t="s">
        <v>87</v>
      </c>
      <c r="D116" s="31"/>
      <c r="E116" s="31"/>
      <c r="F116" s="31"/>
      <c r="G116" s="31"/>
      <c r="H116" s="31"/>
      <c r="I116" s="95"/>
      <c r="J116" s="31"/>
      <c r="K116" s="31"/>
      <c r="L116" s="4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65" s="2" customFormat="1" ht="16.5" customHeight="1">
      <c r="A117" s="31"/>
      <c r="B117" s="32"/>
      <c r="C117" s="31"/>
      <c r="D117" s="31"/>
      <c r="E117" s="222" t="str">
        <f>E9</f>
        <v>100 - SO 100 Komunikace</v>
      </c>
      <c r="F117" s="249"/>
      <c r="G117" s="249"/>
      <c r="H117" s="249"/>
      <c r="I117" s="95"/>
      <c r="J117" s="31"/>
      <c r="K117" s="31"/>
      <c r="L117" s="4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65" s="2" customFormat="1" ht="6.95" customHeight="1">
      <c r="A118" s="31"/>
      <c r="B118" s="32"/>
      <c r="C118" s="31"/>
      <c r="D118" s="31"/>
      <c r="E118" s="31"/>
      <c r="F118" s="31"/>
      <c r="G118" s="31"/>
      <c r="H118" s="31"/>
      <c r="I118" s="95"/>
      <c r="J118" s="31"/>
      <c r="K118" s="31"/>
      <c r="L118" s="4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spans="1:65" s="2" customFormat="1" ht="12" customHeight="1">
      <c r="A119" s="31"/>
      <c r="B119" s="32"/>
      <c r="C119" s="26" t="s">
        <v>20</v>
      </c>
      <c r="D119" s="31"/>
      <c r="E119" s="31"/>
      <c r="F119" s="24" t="str">
        <f>F12</f>
        <v xml:space="preserve"> </v>
      </c>
      <c r="G119" s="31"/>
      <c r="H119" s="31"/>
      <c r="I119" s="96" t="s">
        <v>22</v>
      </c>
      <c r="J119" s="54">
        <f>IF(J12="","",J12)</f>
        <v>43850</v>
      </c>
      <c r="K119" s="31"/>
      <c r="L119" s="4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</row>
    <row r="120" spans="1:65" s="2" customFormat="1" ht="6.95" customHeight="1">
      <c r="A120" s="31"/>
      <c r="B120" s="32"/>
      <c r="C120" s="31"/>
      <c r="D120" s="31"/>
      <c r="E120" s="31"/>
      <c r="F120" s="31"/>
      <c r="G120" s="31"/>
      <c r="H120" s="31"/>
      <c r="I120" s="95"/>
      <c r="J120" s="31"/>
      <c r="K120" s="31"/>
      <c r="L120" s="4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</row>
    <row r="121" spans="1:65" s="2" customFormat="1" ht="15.2" customHeight="1">
      <c r="A121" s="31"/>
      <c r="B121" s="32"/>
      <c r="C121" s="26" t="s">
        <v>23</v>
      </c>
      <c r="D121" s="31"/>
      <c r="E121" s="31"/>
      <c r="F121" s="24" t="str">
        <f>E15</f>
        <v xml:space="preserve"> </v>
      </c>
      <c r="G121" s="31"/>
      <c r="H121" s="31"/>
      <c r="I121" s="96" t="s">
        <v>28</v>
      </c>
      <c r="J121" s="29" t="str">
        <f>E21</f>
        <v xml:space="preserve"> </v>
      </c>
      <c r="K121" s="31"/>
      <c r="L121" s="4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</row>
    <row r="122" spans="1:65" s="2" customFormat="1" ht="15.2" customHeight="1">
      <c r="A122" s="31"/>
      <c r="B122" s="32"/>
      <c r="C122" s="26" t="s">
        <v>26</v>
      </c>
      <c r="D122" s="31"/>
      <c r="E122" s="31"/>
      <c r="F122" s="24" t="str">
        <f>IF(E18="","",E18)</f>
        <v>Vyplň údaj</v>
      </c>
      <c r="G122" s="31"/>
      <c r="H122" s="31"/>
      <c r="I122" s="96" t="s">
        <v>30</v>
      </c>
      <c r="J122" s="29" t="str">
        <f>E24</f>
        <v xml:space="preserve"> </v>
      </c>
      <c r="K122" s="31"/>
      <c r="L122" s="4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</row>
    <row r="123" spans="1:65" s="2" customFormat="1" ht="10.35" customHeight="1">
      <c r="A123" s="31"/>
      <c r="B123" s="32"/>
      <c r="C123" s="31"/>
      <c r="D123" s="31"/>
      <c r="E123" s="31"/>
      <c r="F123" s="31"/>
      <c r="G123" s="31"/>
      <c r="H123" s="31"/>
      <c r="I123" s="95"/>
      <c r="J123" s="31"/>
      <c r="K123" s="31"/>
      <c r="L123" s="4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</row>
    <row r="124" spans="1:65" s="11" customFormat="1" ht="29.25" customHeight="1">
      <c r="A124" s="135"/>
      <c r="B124" s="136"/>
      <c r="C124" s="137" t="s">
        <v>104</v>
      </c>
      <c r="D124" s="138" t="s">
        <v>57</v>
      </c>
      <c r="E124" s="138" t="s">
        <v>53</v>
      </c>
      <c r="F124" s="138" t="s">
        <v>54</v>
      </c>
      <c r="G124" s="138" t="s">
        <v>105</v>
      </c>
      <c r="H124" s="138" t="s">
        <v>106</v>
      </c>
      <c r="I124" s="139" t="s">
        <v>107</v>
      </c>
      <c r="J124" s="140" t="s">
        <v>91</v>
      </c>
      <c r="K124" s="141" t="s">
        <v>108</v>
      </c>
      <c r="L124" s="142"/>
      <c r="M124" s="61" t="s">
        <v>1</v>
      </c>
      <c r="N124" s="62" t="s">
        <v>36</v>
      </c>
      <c r="O124" s="62" t="s">
        <v>109</v>
      </c>
      <c r="P124" s="62" t="s">
        <v>110</v>
      </c>
      <c r="Q124" s="62" t="s">
        <v>111</v>
      </c>
      <c r="R124" s="62" t="s">
        <v>112</v>
      </c>
      <c r="S124" s="62" t="s">
        <v>113</v>
      </c>
      <c r="T124" s="63" t="s">
        <v>114</v>
      </c>
      <c r="U124" s="135"/>
      <c r="V124" s="135"/>
      <c r="W124" s="135"/>
      <c r="X124" s="135"/>
      <c r="Y124" s="135"/>
      <c r="Z124" s="135"/>
      <c r="AA124" s="135"/>
      <c r="AB124" s="135"/>
      <c r="AC124" s="135"/>
      <c r="AD124" s="135"/>
      <c r="AE124" s="135"/>
    </row>
    <row r="125" spans="1:65" s="2" customFormat="1" ht="22.9" customHeight="1">
      <c r="A125" s="31"/>
      <c r="B125" s="32"/>
      <c r="C125" s="68" t="s">
        <v>115</v>
      </c>
      <c r="D125" s="31"/>
      <c r="E125" s="31"/>
      <c r="F125" s="31"/>
      <c r="G125" s="31"/>
      <c r="H125" s="31"/>
      <c r="I125" s="95"/>
      <c r="J125" s="143">
        <f>BK125</f>
        <v>0</v>
      </c>
      <c r="K125" s="31"/>
      <c r="L125" s="32"/>
      <c r="M125" s="64"/>
      <c r="N125" s="55"/>
      <c r="O125" s="65"/>
      <c r="P125" s="144">
        <f>P126+P221</f>
        <v>0</v>
      </c>
      <c r="Q125" s="65"/>
      <c r="R125" s="144">
        <f>R126+R221</f>
        <v>23.326476799999995</v>
      </c>
      <c r="S125" s="65"/>
      <c r="T125" s="145">
        <f>T126+T221</f>
        <v>284.34999999999997</v>
      </c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T125" s="16" t="s">
        <v>71</v>
      </c>
      <c r="AU125" s="16" t="s">
        <v>93</v>
      </c>
      <c r="BK125" s="146">
        <f>BK126+BK221</f>
        <v>0</v>
      </c>
    </row>
    <row r="126" spans="1:65" s="12" customFormat="1" ht="25.9" customHeight="1">
      <c r="B126" s="147"/>
      <c r="D126" s="148" t="s">
        <v>71</v>
      </c>
      <c r="E126" s="149" t="s">
        <v>116</v>
      </c>
      <c r="F126" s="149" t="s">
        <v>117</v>
      </c>
      <c r="I126" s="150"/>
      <c r="J126" s="151">
        <f>BK126</f>
        <v>0</v>
      </c>
      <c r="L126" s="147"/>
      <c r="M126" s="152"/>
      <c r="N126" s="153"/>
      <c r="O126" s="153"/>
      <c r="P126" s="154">
        <f>P127+P157+P161+P175+P190+P219</f>
        <v>0</v>
      </c>
      <c r="Q126" s="153"/>
      <c r="R126" s="154">
        <f>R127+R157+R161+R175+R190+R219</f>
        <v>23.319694399999996</v>
      </c>
      <c r="S126" s="153"/>
      <c r="T126" s="155">
        <f>T127+T157+T161+T175+T190+T219</f>
        <v>284.34999999999997</v>
      </c>
      <c r="AR126" s="148" t="s">
        <v>80</v>
      </c>
      <c r="AT126" s="156" t="s">
        <v>71</v>
      </c>
      <c r="AU126" s="156" t="s">
        <v>72</v>
      </c>
      <c r="AY126" s="148" t="s">
        <v>118</v>
      </c>
      <c r="BK126" s="157">
        <f>BK127+BK157+BK161+BK175+BK190+BK219</f>
        <v>0</v>
      </c>
    </row>
    <row r="127" spans="1:65" s="12" customFormat="1" ht="22.9" customHeight="1">
      <c r="B127" s="147"/>
      <c r="D127" s="148" t="s">
        <v>71</v>
      </c>
      <c r="E127" s="158" t="s">
        <v>80</v>
      </c>
      <c r="F127" s="158" t="s">
        <v>119</v>
      </c>
      <c r="I127" s="150"/>
      <c r="J127" s="159">
        <f>BK127</f>
        <v>0</v>
      </c>
      <c r="L127" s="147"/>
      <c r="M127" s="152"/>
      <c r="N127" s="153"/>
      <c r="O127" s="153"/>
      <c r="P127" s="154">
        <f>SUM(P128:P156)</f>
        <v>0</v>
      </c>
      <c r="Q127" s="153"/>
      <c r="R127" s="154">
        <f>SUM(R128:R156)</f>
        <v>0</v>
      </c>
      <c r="S127" s="153"/>
      <c r="T127" s="155">
        <f>SUM(T128:T156)</f>
        <v>283.89999999999998</v>
      </c>
      <c r="AR127" s="148" t="s">
        <v>80</v>
      </c>
      <c r="AT127" s="156" t="s">
        <v>71</v>
      </c>
      <c r="AU127" s="156" t="s">
        <v>80</v>
      </c>
      <c r="AY127" s="148" t="s">
        <v>118</v>
      </c>
      <c r="BK127" s="157">
        <f>SUM(BK128:BK156)</f>
        <v>0</v>
      </c>
    </row>
    <row r="128" spans="1:65" s="2" customFormat="1" ht="21.75" customHeight="1">
      <c r="A128" s="31"/>
      <c r="B128" s="160"/>
      <c r="C128" s="161" t="s">
        <v>80</v>
      </c>
      <c r="D128" s="161" t="s">
        <v>120</v>
      </c>
      <c r="E128" s="162" t="s">
        <v>121</v>
      </c>
      <c r="F128" s="163" t="s">
        <v>122</v>
      </c>
      <c r="G128" s="164" t="s">
        <v>123</v>
      </c>
      <c r="H128" s="165">
        <v>340</v>
      </c>
      <c r="I128" s="166"/>
      <c r="J128" s="167">
        <f>ROUND(I128*H128,2)</f>
        <v>0</v>
      </c>
      <c r="K128" s="168"/>
      <c r="L128" s="32"/>
      <c r="M128" s="169" t="s">
        <v>1</v>
      </c>
      <c r="N128" s="170" t="s">
        <v>37</v>
      </c>
      <c r="O128" s="57"/>
      <c r="P128" s="171">
        <f>O128*H128</f>
        <v>0</v>
      </c>
      <c r="Q128" s="171">
        <v>0</v>
      </c>
      <c r="R128" s="171">
        <f>Q128*H128</f>
        <v>0</v>
      </c>
      <c r="S128" s="171">
        <v>0.28999999999999998</v>
      </c>
      <c r="T128" s="172">
        <f>S128*H128</f>
        <v>98.6</v>
      </c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R128" s="173" t="s">
        <v>124</v>
      </c>
      <c r="AT128" s="173" t="s">
        <v>120</v>
      </c>
      <c r="AU128" s="173" t="s">
        <v>82</v>
      </c>
      <c r="AY128" s="16" t="s">
        <v>118</v>
      </c>
      <c r="BE128" s="174">
        <f>IF(N128="základní",J128,0)</f>
        <v>0</v>
      </c>
      <c r="BF128" s="174">
        <f>IF(N128="snížená",J128,0)</f>
        <v>0</v>
      </c>
      <c r="BG128" s="174">
        <f>IF(N128="zákl. přenesená",J128,0)</f>
        <v>0</v>
      </c>
      <c r="BH128" s="174">
        <f>IF(N128="sníž. přenesená",J128,0)</f>
        <v>0</v>
      </c>
      <c r="BI128" s="174">
        <f>IF(N128="nulová",J128,0)</f>
        <v>0</v>
      </c>
      <c r="BJ128" s="16" t="s">
        <v>80</v>
      </c>
      <c r="BK128" s="174">
        <f>ROUND(I128*H128,2)</f>
        <v>0</v>
      </c>
      <c r="BL128" s="16" t="s">
        <v>124</v>
      </c>
      <c r="BM128" s="173" t="s">
        <v>125</v>
      </c>
    </row>
    <row r="129" spans="1:65" s="13" customFormat="1">
      <c r="B129" s="175"/>
      <c r="D129" s="176" t="s">
        <v>126</v>
      </c>
      <c r="E129" s="177" t="s">
        <v>1</v>
      </c>
      <c r="F129" s="178" t="s">
        <v>127</v>
      </c>
      <c r="H129" s="179">
        <v>340</v>
      </c>
      <c r="I129" s="180"/>
      <c r="L129" s="175"/>
      <c r="M129" s="181"/>
      <c r="N129" s="182"/>
      <c r="O129" s="182"/>
      <c r="P129" s="182"/>
      <c r="Q129" s="182"/>
      <c r="R129" s="182"/>
      <c r="S129" s="182"/>
      <c r="T129" s="183"/>
      <c r="AT129" s="177" t="s">
        <v>126</v>
      </c>
      <c r="AU129" s="177" t="s">
        <v>82</v>
      </c>
      <c r="AV129" s="13" t="s">
        <v>82</v>
      </c>
      <c r="AW129" s="13" t="s">
        <v>29</v>
      </c>
      <c r="AX129" s="13" t="s">
        <v>72</v>
      </c>
      <c r="AY129" s="177" t="s">
        <v>118</v>
      </c>
    </row>
    <row r="130" spans="1:65" s="14" customFormat="1">
      <c r="B130" s="184"/>
      <c r="D130" s="176" t="s">
        <v>126</v>
      </c>
      <c r="E130" s="185" t="s">
        <v>1</v>
      </c>
      <c r="F130" s="186" t="s">
        <v>128</v>
      </c>
      <c r="H130" s="187">
        <v>340</v>
      </c>
      <c r="I130" s="188"/>
      <c r="L130" s="184"/>
      <c r="M130" s="189"/>
      <c r="N130" s="190"/>
      <c r="O130" s="190"/>
      <c r="P130" s="190"/>
      <c r="Q130" s="190"/>
      <c r="R130" s="190"/>
      <c r="S130" s="190"/>
      <c r="T130" s="191"/>
      <c r="AT130" s="185" t="s">
        <v>126</v>
      </c>
      <c r="AU130" s="185" t="s">
        <v>82</v>
      </c>
      <c r="AV130" s="14" t="s">
        <v>124</v>
      </c>
      <c r="AW130" s="14" t="s">
        <v>29</v>
      </c>
      <c r="AX130" s="14" t="s">
        <v>80</v>
      </c>
      <c r="AY130" s="185" t="s">
        <v>118</v>
      </c>
    </row>
    <row r="131" spans="1:65" s="2" customFormat="1" ht="21.75" customHeight="1">
      <c r="A131" s="31"/>
      <c r="B131" s="160"/>
      <c r="C131" s="161" t="s">
        <v>82</v>
      </c>
      <c r="D131" s="161" t="s">
        <v>120</v>
      </c>
      <c r="E131" s="162" t="s">
        <v>129</v>
      </c>
      <c r="F131" s="163" t="s">
        <v>130</v>
      </c>
      <c r="G131" s="164" t="s">
        <v>123</v>
      </c>
      <c r="H131" s="165">
        <v>340</v>
      </c>
      <c r="I131" s="166"/>
      <c r="J131" s="167">
        <f>ROUND(I131*H131,2)</f>
        <v>0</v>
      </c>
      <c r="K131" s="168"/>
      <c r="L131" s="32"/>
      <c r="M131" s="169" t="s">
        <v>1</v>
      </c>
      <c r="N131" s="170" t="s">
        <v>37</v>
      </c>
      <c r="O131" s="57"/>
      <c r="P131" s="171">
        <f>O131*H131</f>
        <v>0</v>
      </c>
      <c r="Q131" s="171">
        <v>0</v>
      </c>
      <c r="R131" s="171">
        <f>Q131*H131</f>
        <v>0</v>
      </c>
      <c r="S131" s="171">
        <v>0.32500000000000001</v>
      </c>
      <c r="T131" s="172">
        <f>S131*H131</f>
        <v>110.5</v>
      </c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R131" s="173" t="s">
        <v>124</v>
      </c>
      <c r="AT131" s="173" t="s">
        <v>120</v>
      </c>
      <c r="AU131" s="173" t="s">
        <v>82</v>
      </c>
      <c r="AY131" s="16" t="s">
        <v>118</v>
      </c>
      <c r="BE131" s="174">
        <f>IF(N131="základní",J131,0)</f>
        <v>0</v>
      </c>
      <c r="BF131" s="174">
        <f>IF(N131="snížená",J131,0)</f>
        <v>0</v>
      </c>
      <c r="BG131" s="174">
        <f>IF(N131="zákl. přenesená",J131,0)</f>
        <v>0</v>
      </c>
      <c r="BH131" s="174">
        <f>IF(N131="sníž. přenesená",J131,0)</f>
        <v>0</v>
      </c>
      <c r="BI131" s="174">
        <f>IF(N131="nulová",J131,0)</f>
        <v>0</v>
      </c>
      <c r="BJ131" s="16" t="s">
        <v>80</v>
      </c>
      <c r="BK131" s="174">
        <f>ROUND(I131*H131,2)</f>
        <v>0</v>
      </c>
      <c r="BL131" s="16" t="s">
        <v>124</v>
      </c>
      <c r="BM131" s="173" t="s">
        <v>131</v>
      </c>
    </row>
    <row r="132" spans="1:65" s="13" customFormat="1">
      <c r="B132" s="175"/>
      <c r="D132" s="176" t="s">
        <v>126</v>
      </c>
      <c r="E132" s="177" t="s">
        <v>1</v>
      </c>
      <c r="F132" s="178" t="s">
        <v>127</v>
      </c>
      <c r="H132" s="179">
        <v>340</v>
      </c>
      <c r="I132" s="180"/>
      <c r="L132" s="175"/>
      <c r="M132" s="181"/>
      <c r="N132" s="182"/>
      <c r="O132" s="182"/>
      <c r="P132" s="182"/>
      <c r="Q132" s="182"/>
      <c r="R132" s="182"/>
      <c r="S132" s="182"/>
      <c r="T132" s="183"/>
      <c r="AT132" s="177" t="s">
        <v>126</v>
      </c>
      <c r="AU132" s="177" t="s">
        <v>82</v>
      </c>
      <c r="AV132" s="13" t="s">
        <v>82</v>
      </c>
      <c r="AW132" s="13" t="s">
        <v>29</v>
      </c>
      <c r="AX132" s="13" t="s">
        <v>72</v>
      </c>
      <c r="AY132" s="177" t="s">
        <v>118</v>
      </c>
    </row>
    <row r="133" spans="1:65" s="14" customFormat="1">
      <c r="B133" s="184"/>
      <c r="D133" s="176" t="s">
        <v>126</v>
      </c>
      <c r="E133" s="185" t="s">
        <v>1</v>
      </c>
      <c r="F133" s="186" t="s">
        <v>128</v>
      </c>
      <c r="H133" s="187">
        <v>340</v>
      </c>
      <c r="I133" s="188"/>
      <c r="L133" s="184"/>
      <c r="M133" s="189"/>
      <c r="N133" s="190"/>
      <c r="O133" s="190"/>
      <c r="P133" s="190"/>
      <c r="Q133" s="190"/>
      <c r="R133" s="190"/>
      <c r="S133" s="190"/>
      <c r="T133" s="191"/>
      <c r="AT133" s="185" t="s">
        <v>126</v>
      </c>
      <c r="AU133" s="185" t="s">
        <v>82</v>
      </c>
      <c r="AV133" s="14" t="s">
        <v>124</v>
      </c>
      <c r="AW133" s="14" t="s">
        <v>29</v>
      </c>
      <c r="AX133" s="14" t="s">
        <v>80</v>
      </c>
      <c r="AY133" s="185" t="s">
        <v>118</v>
      </c>
    </row>
    <row r="134" spans="1:65" s="2" customFormat="1" ht="21.75" customHeight="1">
      <c r="A134" s="31"/>
      <c r="B134" s="160"/>
      <c r="C134" s="161" t="s">
        <v>132</v>
      </c>
      <c r="D134" s="161" t="s">
        <v>120</v>
      </c>
      <c r="E134" s="162" t="s">
        <v>133</v>
      </c>
      <c r="F134" s="163" t="s">
        <v>134</v>
      </c>
      <c r="G134" s="164" t="s">
        <v>123</v>
      </c>
      <c r="H134" s="165">
        <v>340</v>
      </c>
      <c r="I134" s="166"/>
      <c r="J134" s="167">
        <f>ROUND(I134*H134,2)</f>
        <v>0</v>
      </c>
      <c r="K134" s="168"/>
      <c r="L134" s="32"/>
      <c r="M134" s="169" t="s">
        <v>1</v>
      </c>
      <c r="N134" s="170" t="s">
        <v>37</v>
      </c>
      <c r="O134" s="57"/>
      <c r="P134" s="171">
        <f>O134*H134</f>
        <v>0</v>
      </c>
      <c r="Q134" s="171">
        <v>0</v>
      </c>
      <c r="R134" s="171">
        <f>Q134*H134</f>
        <v>0</v>
      </c>
      <c r="S134" s="171">
        <v>0.22</v>
      </c>
      <c r="T134" s="172">
        <f>S134*H134</f>
        <v>74.8</v>
      </c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R134" s="173" t="s">
        <v>124</v>
      </c>
      <c r="AT134" s="173" t="s">
        <v>120</v>
      </c>
      <c r="AU134" s="173" t="s">
        <v>82</v>
      </c>
      <c r="AY134" s="16" t="s">
        <v>118</v>
      </c>
      <c r="BE134" s="174">
        <f>IF(N134="základní",J134,0)</f>
        <v>0</v>
      </c>
      <c r="BF134" s="174">
        <f>IF(N134="snížená",J134,0)</f>
        <v>0</v>
      </c>
      <c r="BG134" s="174">
        <f>IF(N134="zákl. přenesená",J134,0)</f>
        <v>0</v>
      </c>
      <c r="BH134" s="174">
        <f>IF(N134="sníž. přenesená",J134,0)</f>
        <v>0</v>
      </c>
      <c r="BI134" s="174">
        <f>IF(N134="nulová",J134,0)</f>
        <v>0</v>
      </c>
      <c r="BJ134" s="16" t="s">
        <v>80</v>
      </c>
      <c r="BK134" s="174">
        <f>ROUND(I134*H134,2)</f>
        <v>0</v>
      </c>
      <c r="BL134" s="16" t="s">
        <v>124</v>
      </c>
      <c r="BM134" s="173" t="s">
        <v>135</v>
      </c>
    </row>
    <row r="135" spans="1:65" s="13" customFormat="1">
      <c r="B135" s="175"/>
      <c r="D135" s="176" t="s">
        <v>126</v>
      </c>
      <c r="E135" s="177" t="s">
        <v>1</v>
      </c>
      <c r="F135" s="178" t="s">
        <v>127</v>
      </c>
      <c r="H135" s="179">
        <v>340</v>
      </c>
      <c r="I135" s="180"/>
      <c r="L135" s="175"/>
      <c r="M135" s="181"/>
      <c r="N135" s="182"/>
      <c r="O135" s="182"/>
      <c r="P135" s="182"/>
      <c r="Q135" s="182"/>
      <c r="R135" s="182"/>
      <c r="S135" s="182"/>
      <c r="T135" s="183"/>
      <c r="AT135" s="177" t="s">
        <v>126</v>
      </c>
      <c r="AU135" s="177" t="s">
        <v>82</v>
      </c>
      <c r="AV135" s="13" t="s">
        <v>82</v>
      </c>
      <c r="AW135" s="13" t="s">
        <v>29</v>
      </c>
      <c r="AX135" s="13" t="s">
        <v>72</v>
      </c>
      <c r="AY135" s="177" t="s">
        <v>118</v>
      </c>
    </row>
    <row r="136" spans="1:65" s="14" customFormat="1">
      <c r="B136" s="184"/>
      <c r="D136" s="176" t="s">
        <v>126</v>
      </c>
      <c r="E136" s="185" t="s">
        <v>1</v>
      </c>
      <c r="F136" s="186" t="s">
        <v>128</v>
      </c>
      <c r="H136" s="187">
        <v>340</v>
      </c>
      <c r="I136" s="188"/>
      <c r="L136" s="184"/>
      <c r="M136" s="189"/>
      <c r="N136" s="190"/>
      <c r="O136" s="190"/>
      <c r="P136" s="190"/>
      <c r="Q136" s="190"/>
      <c r="R136" s="190"/>
      <c r="S136" s="190"/>
      <c r="T136" s="191"/>
      <c r="AT136" s="185" t="s">
        <v>126</v>
      </c>
      <c r="AU136" s="185" t="s">
        <v>82</v>
      </c>
      <c r="AV136" s="14" t="s">
        <v>124</v>
      </c>
      <c r="AW136" s="14" t="s">
        <v>29</v>
      </c>
      <c r="AX136" s="14" t="s">
        <v>80</v>
      </c>
      <c r="AY136" s="185" t="s">
        <v>118</v>
      </c>
    </row>
    <row r="137" spans="1:65" s="2" customFormat="1" ht="21.75" customHeight="1">
      <c r="A137" s="31"/>
      <c r="B137" s="160"/>
      <c r="C137" s="161" t="s">
        <v>124</v>
      </c>
      <c r="D137" s="161" t="s">
        <v>120</v>
      </c>
      <c r="E137" s="162" t="s">
        <v>136</v>
      </c>
      <c r="F137" s="163" t="s">
        <v>137</v>
      </c>
      <c r="G137" s="164" t="s">
        <v>123</v>
      </c>
      <c r="H137" s="165">
        <v>600</v>
      </c>
      <c r="I137" s="166"/>
      <c r="J137" s="167">
        <f>ROUND(I137*H137,2)</f>
        <v>0</v>
      </c>
      <c r="K137" s="168"/>
      <c r="L137" s="32"/>
      <c r="M137" s="169" t="s">
        <v>1</v>
      </c>
      <c r="N137" s="170" t="s">
        <v>37</v>
      </c>
      <c r="O137" s="57"/>
      <c r="P137" s="171">
        <f>O137*H137</f>
        <v>0</v>
      </c>
      <c r="Q137" s="171">
        <v>0</v>
      </c>
      <c r="R137" s="171">
        <f>Q137*H137</f>
        <v>0</v>
      </c>
      <c r="S137" s="171">
        <v>0</v>
      </c>
      <c r="T137" s="172">
        <f>S137*H137</f>
        <v>0</v>
      </c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R137" s="173" t="s">
        <v>124</v>
      </c>
      <c r="AT137" s="173" t="s">
        <v>120</v>
      </c>
      <c r="AU137" s="173" t="s">
        <v>82</v>
      </c>
      <c r="AY137" s="16" t="s">
        <v>118</v>
      </c>
      <c r="BE137" s="174">
        <f>IF(N137="základní",J137,0)</f>
        <v>0</v>
      </c>
      <c r="BF137" s="174">
        <f>IF(N137="snížená",J137,0)</f>
        <v>0</v>
      </c>
      <c r="BG137" s="174">
        <f>IF(N137="zákl. přenesená",J137,0)</f>
        <v>0</v>
      </c>
      <c r="BH137" s="174">
        <f>IF(N137="sníž. přenesená",J137,0)</f>
        <v>0</v>
      </c>
      <c r="BI137" s="174">
        <f>IF(N137="nulová",J137,0)</f>
        <v>0</v>
      </c>
      <c r="BJ137" s="16" t="s">
        <v>80</v>
      </c>
      <c r="BK137" s="174">
        <f>ROUND(I137*H137,2)</f>
        <v>0</v>
      </c>
      <c r="BL137" s="16" t="s">
        <v>124</v>
      </c>
      <c r="BM137" s="173" t="s">
        <v>138</v>
      </c>
    </row>
    <row r="138" spans="1:65" s="2" customFormat="1" ht="21.75" customHeight="1">
      <c r="A138" s="31"/>
      <c r="B138" s="160"/>
      <c r="C138" s="161" t="s">
        <v>139</v>
      </c>
      <c r="D138" s="161" t="s">
        <v>120</v>
      </c>
      <c r="E138" s="162" t="s">
        <v>140</v>
      </c>
      <c r="F138" s="163" t="s">
        <v>141</v>
      </c>
      <c r="G138" s="164" t="s">
        <v>142</v>
      </c>
      <c r="H138" s="165">
        <v>153</v>
      </c>
      <c r="I138" s="166"/>
      <c r="J138" s="167">
        <f>ROUND(I138*H138,2)</f>
        <v>0</v>
      </c>
      <c r="K138" s="168"/>
      <c r="L138" s="32"/>
      <c r="M138" s="169" t="s">
        <v>1</v>
      </c>
      <c r="N138" s="170" t="s">
        <v>37</v>
      </c>
      <c r="O138" s="57"/>
      <c r="P138" s="171">
        <f>O138*H138</f>
        <v>0</v>
      </c>
      <c r="Q138" s="171">
        <v>0</v>
      </c>
      <c r="R138" s="171">
        <f>Q138*H138</f>
        <v>0</v>
      </c>
      <c r="S138" s="171">
        <v>0</v>
      </c>
      <c r="T138" s="172">
        <f>S138*H138</f>
        <v>0</v>
      </c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R138" s="173" t="s">
        <v>124</v>
      </c>
      <c r="AT138" s="173" t="s">
        <v>120</v>
      </c>
      <c r="AU138" s="173" t="s">
        <v>82</v>
      </c>
      <c r="AY138" s="16" t="s">
        <v>118</v>
      </c>
      <c r="BE138" s="174">
        <f>IF(N138="základní",J138,0)</f>
        <v>0</v>
      </c>
      <c r="BF138" s="174">
        <f>IF(N138="snížená",J138,0)</f>
        <v>0</v>
      </c>
      <c r="BG138" s="174">
        <f>IF(N138="zákl. přenesená",J138,0)</f>
        <v>0</v>
      </c>
      <c r="BH138" s="174">
        <f>IF(N138="sníž. přenesená",J138,0)</f>
        <v>0</v>
      </c>
      <c r="BI138" s="174">
        <f>IF(N138="nulová",J138,0)</f>
        <v>0</v>
      </c>
      <c r="BJ138" s="16" t="s">
        <v>80</v>
      </c>
      <c r="BK138" s="174">
        <f>ROUND(I138*H138,2)</f>
        <v>0</v>
      </c>
      <c r="BL138" s="16" t="s">
        <v>124</v>
      </c>
      <c r="BM138" s="173" t="s">
        <v>143</v>
      </c>
    </row>
    <row r="139" spans="1:65" s="13" customFormat="1">
      <c r="B139" s="175"/>
      <c r="D139" s="176" t="s">
        <v>126</v>
      </c>
      <c r="E139" s="177" t="s">
        <v>1</v>
      </c>
      <c r="F139" s="178" t="s">
        <v>144</v>
      </c>
      <c r="H139" s="179">
        <v>68</v>
      </c>
      <c r="I139" s="180"/>
      <c r="L139" s="175"/>
      <c r="M139" s="181"/>
      <c r="N139" s="182"/>
      <c r="O139" s="182"/>
      <c r="P139" s="182"/>
      <c r="Q139" s="182"/>
      <c r="R139" s="182"/>
      <c r="S139" s="182"/>
      <c r="T139" s="183"/>
      <c r="AT139" s="177" t="s">
        <v>126</v>
      </c>
      <c r="AU139" s="177" t="s">
        <v>82</v>
      </c>
      <c r="AV139" s="13" t="s">
        <v>82</v>
      </c>
      <c r="AW139" s="13" t="s">
        <v>29</v>
      </c>
      <c r="AX139" s="13" t="s">
        <v>72</v>
      </c>
      <c r="AY139" s="177" t="s">
        <v>118</v>
      </c>
    </row>
    <row r="140" spans="1:65" s="13" customFormat="1">
      <c r="B140" s="175"/>
      <c r="D140" s="176" t="s">
        <v>126</v>
      </c>
      <c r="E140" s="177" t="s">
        <v>1</v>
      </c>
      <c r="F140" s="178" t="s">
        <v>145</v>
      </c>
      <c r="H140" s="179">
        <v>85</v>
      </c>
      <c r="I140" s="180"/>
      <c r="L140" s="175"/>
      <c r="M140" s="181"/>
      <c r="N140" s="182"/>
      <c r="O140" s="182"/>
      <c r="P140" s="182"/>
      <c r="Q140" s="182"/>
      <c r="R140" s="182"/>
      <c r="S140" s="182"/>
      <c r="T140" s="183"/>
      <c r="AT140" s="177" t="s">
        <v>126</v>
      </c>
      <c r="AU140" s="177" t="s">
        <v>82</v>
      </c>
      <c r="AV140" s="13" t="s">
        <v>82</v>
      </c>
      <c r="AW140" s="13" t="s">
        <v>29</v>
      </c>
      <c r="AX140" s="13" t="s">
        <v>72</v>
      </c>
      <c r="AY140" s="177" t="s">
        <v>118</v>
      </c>
    </row>
    <row r="141" spans="1:65" s="14" customFormat="1">
      <c r="B141" s="184"/>
      <c r="D141" s="176" t="s">
        <v>126</v>
      </c>
      <c r="E141" s="185" t="s">
        <v>1</v>
      </c>
      <c r="F141" s="186" t="s">
        <v>128</v>
      </c>
      <c r="H141" s="187">
        <v>153</v>
      </c>
      <c r="I141" s="188"/>
      <c r="L141" s="184"/>
      <c r="M141" s="189"/>
      <c r="N141" s="190"/>
      <c r="O141" s="190"/>
      <c r="P141" s="190"/>
      <c r="Q141" s="190"/>
      <c r="R141" s="190"/>
      <c r="S141" s="190"/>
      <c r="T141" s="191"/>
      <c r="AT141" s="185" t="s">
        <v>126</v>
      </c>
      <c r="AU141" s="185" t="s">
        <v>82</v>
      </c>
      <c r="AV141" s="14" t="s">
        <v>124</v>
      </c>
      <c r="AW141" s="14" t="s">
        <v>29</v>
      </c>
      <c r="AX141" s="14" t="s">
        <v>80</v>
      </c>
      <c r="AY141" s="185" t="s">
        <v>118</v>
      </c>
    </row>
    <row r="142" spans="1:65" s="2" customFormat="1" ht="21.75" customHeight="1">
      <c r="A142" s="31"/>
      <c r="B142" s="160"/>
      <c r="C142" s="161" t="s">
        <v>146</v>
      </c>
      <c r="D142" s="161" t="s">
        <v>120</v>
      </c>
      <c r="E142" s="162" t="s">
        <v>147</v>
      </c>
      <c r="F142" s="163" t="s">
        <v>148</v>
      </c>
      <c r="G142" s="164" t="s">
        <v>142</v>
      </c>
      <c r="H142" s="165">
        <v>2</v>
      </c>
      <c r="I142" s="166"/>
      <c r="J142" s="167">
        <f>ROUND(I142*H142,2)</f>
        <v>0</v>
      </c>
      <c r="K142" s="168"/>
      <c r="L142" s="32"/>
      <c r="M142" s="169" t="s">
        <v>1</v>
      </c>
      <c r="N142" s="170" t="s">
        <v>37</v>
      </c>
      <c r="O142" s="57"/>
      <c r="P142" s="171">
        <f>O142*H142</f>
        <v>0</v>
      </c>
      <c r="Q142" s="171">
        <v>0</v>
      </c>
      <c r="R142" s="171">
        <f>Q142*H142</f>
        <v>0</v>
      </c>
      <c r="S142" s="171">
        <v>0</v>
      </c>
      <c r="T142" s="172">
        <f>S142*H142</f>
        <v>0</v>
      </c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R142" s="173" t="s">
        <v>124</v>
      </c>
      <c r="AT142" s="173" t="s">
        <v>120</v>
      </c>
      <c r="AU142" s="173" t="s">
        <v>82</v>
      </c>
      <c r="AY142" s="16" t="s">
        <v>118</v>
      </c>
      <c r="BE142" s="174">
        <f>IF(N142="základní",J142,0)</f>
        <v>0</v>
      </c>
      <c r="BF142" s="174">
        <f>IF(N142="snížená",J142,0)</f>
        <v>0</v>
      </c>
      <c r="BG142" s="174">
        <f>IF(N142="zákl. přenesená",J142,0)</f>
        <v>0</v>
      </c>
      <c r="BH142" s="174">
        <f>IF(N142="sníž. přenesená",J142,0)</f>
        <v>0</v>
      </c>
      <c r="BI142" s="174">
        <f>IF(N142="nulová",J142,0)</f>
        <v>0</v>
      </c>
      <c r="BJ142" s="16" t="s">
        <v>80</v>
      </c>
      <c r="BK142" s="174">
        <f>ROUND(I142*H142,2)</f>
        <v>0</v>
      </c>
      <c r="BL142" s="16" t="s">
        <v>124</v>
      </c>
      <c r="BM142" s="173" t="s">
        <v>149</v>
      </c>
    </row>
    <row r="143" spans="1:65" s="13" customFormat="1">
      <c r="B143" s="175"/>
      <c r="D143" s="176" t="s">
        <v>126</v>
      </c>
      <c r="E143" s="177" t="s">
        <v>1</v>
      </c>
      <c r="F143" s="178" t="s">
        <v>82</v>
      </c>
      <c r="H143" s="179">
        <v>2</v>
      </c>
      <c r="I143" s="180"/>
      <c r="L143" s="175"/>
      <c r="M143" s="181"/>
      <c r="N143" s="182"/>
      <c r="O143" s="182"/>
      <c r="P143" s="182"/>
      <c r="Q143" s="182"/>
      <c r="R143" s="182"/>
      <c r="S143" s="182"/>
      <c r="T143" s="183"/>
      <c r="AT143" s="177" t="s">
        <v>126</v>
      </c>
      <c r="AU143" s="177" t="s">
        <v>82</v>
      </c>
      <c r="AV143" s="13" t="s">
        <v>82</v>
      </c>
      <c r="AW143" s="13" t="s">
        <v>29</v>
      </c>
      <c r="AX143" s="13" t="s">
        <v>72</v>
      </c>
      <c r="AY143" s="177" t="s">
        <v>118</v>
      </c>
    </row>
    <row r="144" spans="1:65" s="14" customFormat="1">
      <c r="B144" s="184"/>
      <c r="D144" s="176" t="s">
        <v>126</v>
      </c>
      <c r="E144" s="185" t="s">
        <v>1</v>
      </c>
      <c r="F144" s="186" t="s">
        <v>128</v>
      </c>
      <c r="H144" s="187">
        <v>2</v>
      </c>
      <c r="I144" s="188"/>
      <c r="L144" s="184"/>
      <c r="M144" s="189"/>
      <c r="N144" s="190"/>
      <c r="O144" s="190"/>
      <c r="P144" s="190"/>
      <c r="Q144" s="190"/>
      <c r="R144" s="190"/>
      <c r="S144" s="190"/>
      <c r="T144" s="191"/>
      <c r="AT144" s="185" t="s">
        <v>126</v>
      </c>
      <c r="AU144" s="185" t="s">
        <v>82</v>
      </c>
      <c r="AV144" s="14" t="s">
        <v>124</v>
      </c>
      <c r="AW144" s="14" t="s">
        <v>29</v>
      </c>
      <c r="AX144" s="14" t="s">
        <v>80</v>
      </c>
      <c r="AY144" s="185" t="s">
        <v>118</v>
      </c>
    </row>
    <row r="145" spans="1:65" s="2" customFormat="1" ht="21.75" customHeight="1">
      <c r="A145" s="31"/>
      <c r="B145" s="160"/>
      <c r="C145" s="161" t="s">
        <v>150</v>
      </c>
      <c r="D145" s="161" t="s">
        <v>120</v>
      </c>
      <c r="E145" s="162" t="s">
        <v>151</v>
      </c>
      <c r="F145" s="163" t="s">
        <v>152</v>
      </c>
      <c r="G145" s="164" t="s">
        <v>142</v>
      </c>
      <c r="H145" s="165">
        <v>153</v>
      </c>
      <c r="I145" s="166"/>
      <c r="J145" s="167">
        <f>ROUND(I145*H145,2)</f>
        <v>0</v>
      </c>
      <c r="K145" s="168"/>
      <c r="L145" s="32"/>
      <c r="M145" s="169" t="s">
        <v>1</v>
      </c>
      <c r="N145" s="170" t="s">
        <v>37</v>
      </c>
      <c r="O145" s="57"/>
      <c r="P145" s="171">
        <f>O145*H145</f>
        <v>0</v>
      </c>
      <c r="Q145" s="171">
        <v>0</v>
      </c>
      <c r="R145" s="171">
        <f>Q145*H145</f>
        <v>0</v>
      </c>
      <c r="S145" s="171">
        <v>0</v>
      </c>
      <c r="T145" s="172">
        <f>S145*H145</f>
        <v>0</v>
      </c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R145" s="173" t="s">
        <v>124</v>
      </c>
      <c r="AT145" s="173" t="s">
        <v>120</v>
      </c>
      <c r="AU145" s="173" t="s">
        <v>82</v>
      </c>
      <c r="AY145" s="16" t="s">
        <v>118</v>
      </c>
      <c r="BE145" s="174">
        <f>IF(N145="základní",J145,0)</f>
        <v>0</v>
      </c>
      <c r="BF145" s="174">
        <f>IF(N145="snížená",J145,0)</f>
        <v>0</v>
      </c>
      <c r="BG145" s="174">
        <f>IF(N145="zákl. přenesená",J145,0)</f>
        <v>0</v>
      </c>
      <c r="BH145" s="174">
        <f>IF(N145="sníž. přenesená",J145,0)</f>
        <v>0</v>
      </c>
      <c r="BI145" s="174">
        <f>IF(N145="nulová",J145,0)</f>
        <v>0</v>
      </c>
      <c r="BJ145" s="16" t="s">
        <v>80</v>
      </c>
      <c r="BK145" s="174">
        <f>ROUND(I145*H145,2)</f>
        <v>0</v>
      </c>
      <c r="BL145" s="16" t="s">
        <v>124</v>
      </c>
      <c r="BM145" s="173" t="s">
        <v>153</v>
      </c>
    </row>
    <row r="146" spans="1:65" s="13" customFormat="1">
      <c r="B146" s="175"/>
      <c r="D146" s="176" t="s">
        <v>126</v>
      </c>
      <c r="E146" s="177" t="s">
        <v>1</v>
      </c>
      <c r="F146" s="178" t="s">
        <v>154</v>
      </c>
      <c r="H146" s="179">
        <v>153</v>
      </c>
      <c r="I146" s="180"/>
      <c r="L146" s="175"/>
      <c r="M146" s="181"/>
      <c r="N146" s="182"/>
      <c r="O146" s="182"/>
      <c r="P146" s="182"/>
      <c r="Q146" s="182"/>
      <c r="R146" s="182"/>
      <c r="S146" s="182"/>
      <c r="T146" s="183"/>
      <c r="AT146" s="177" t="s">
        <v>126</v>
      </c>
      <c r="AU146" s="177" t="s">
        <v>82</v>
      </c>
      <c r="AV146" s="13" t="s">
        <v>82</v>
      </c>
      <c r="AW146" s="13" t="s">
        <v>29</v>
      </c>
      <c r="AX146" s="13" t="s">
        <v>72</v>
      </c>
      <c r="AY146" s="177" t="s">
        <v>118</v>
      </c>
    </row>
    <row r="147" spans="1:65" s="14" customFormat="1">
      <c r="B147" s="184"/>
      <c r="D147" s="176" t="s">
        <v>126</v>
      </c>
      <c r="E147" s="185" t="s">
        <v>1</v>
      </c>
      <c r="F147" s="186" t="s">
        <v>128</v>
      </c>
      <c r="H147" s="187">
        <v>153</v>
      </c>
      <c r="I147" s="188"/>
      <c r="L147" s="184"/>
      <c r="M147" s="189"/>
      <c r="N147" s="190"/>
      <c r="O147" s="190"/>
      <c r="P147" s="190"/>
      <c r="Q147" s="190"/>
      <c r="R147" s="190"/>
      <c r="S147" s="190"/>
      <c r="T147" s="191"/>
      <c r="AT147" s="185" t="s">
        <v>126</v>
      </c>
      <c r="AU147" s="185" t="s">
        <v>82</v>
      </c>
      <c r="AV147" s="14" t="s">
        <v>124</v>
      </c>
      <c r="AW147" s="14" t="s">
        <v>29</v>
      </c>
      <c r="AX147" s="14" t="s">
        <v>80</v>
      </c>
      <c r="AY147" s="185" t="s">
        <v>118</v>
      </c>
    </row>
    <row r="148" spans="1:65" s="2" customFormat="1" ht="21.75" customHeight="1">
      <c r="A148" s="31"/>
      <c r="B148" s="160"/>
      <c r="C148" s="161" t="s">
        <v>155</v>
      </c>
      <c r="D148" s="161" t="s">
        <v>120</v>
      </c>
      <c r="E148" s="162" t="s">
        <v>156</v>
      </c>
      <c r="F148" s="163" t="s">
        <v>157</v>
      </c>
      <c r="G148" s="164" t="s">
        <v>158</v>
      </c>
      <c r="H148" s="165">
        <v>244.8</v>
      </c>
      <c r="I148" s="166"/>
      <c r="J148" s="167">
        <f>ROUND(I148*H148,2)</f>
        <v>0</v>
      </c>
      <c r="K148" s="168"/>
      <c r="L148" s="32"/>
      <c r="M148" s="169" t="s">
        <v>1</v>
      </c>
      <c r="N148" s="170" t="s">
        <v>37</v>
      </c>
      <c r="O148" s="57"/>
      <c r="P148" s="171">
        <f>O148*H148</f>
        <v>0</v>
      </c>
      <c r="Q148" s="171">
        <v>0</v>
      </c>
      <c r="R148" s="171">
        <f>Q148*H148</f>
        <v>0</v>
      </c>
      <c r="S148" s="171">
        <v>0</v>
      </c>
      <c r="T148" s="172">
        <f>S148*H148</f>
        <v>0</v>
      </c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R148" s="173" t="s">
        <v>124</v>
      </c>
      <c r="AT148" s="173" t="s">
        <v>120</v>
      </c>
      <c r="AU148" s="173" t="s">
        <v>82</v>
      </c>
      <c r="AY148" s="16" t="s">
        <v>118</v>
      </c>
      <c r="BE148" s="174">
        <f>IF(N148="základní",J148,0)</f>
        <v>0</v>
      </c>
      <c r="BF148" s="174">
        <f>IF(N148="snížená",J148,0)</f>
        <v>0</v>
      </c>
      <c r="BG148" s="174">
        <f>IF(N148="zákl. přenesená",J148,0)</f>
        <v>0</v>
      </c>
      <c r="BH148" s="174">
        <f>IF(N148="sníž. přenesená",J148,0)</f>
        <v>0</v>
      </c>
      <c r="BI148" s="174">
        <f>IF(N148="nulová",J148,0)</f>
        <v>0</v>
      </c>
      <c r="BJ148" s="16" t="s">
        <v>80</v>
      </c>
      <c r="BK148" s="174">
        <f>ROUND(I148*H148,2)</f>
        <v>0</v>
      </c>
      <c r="BL148" s="16" t="s">
        <v>124</v>
      </c>
      <c r="BM148" s="173" t="s">
        <v>159</v>
      </c>
    </row>
    <row r="149" spans="1:65" s="13" customFormat="1">
      <c r="B149" s="175"/>
      <c r="D149" s="176" t="s">
        <v>126</v>
      </c>
      <c r="E149" s="177" t="s">
        <v>1</v>
      </c>
      <c r="F149" s="178" t="s">
        <v>160</v>
      </c>
      <c r="H149" s="179">
        <v>244.8</v>
      </c>
      <c r="I149" s="180"/>
      <c r="L149" s="175"/>
      <c r="M149" s="181"/>
      <c r="N149" s="182"/>
      <c r="O149" s="182"/>
      <c r="P149" s="182"/>
      <c r="Q149" s="182"/>
      <c r="R149" s="182"/>
      <c r="S149" s="182"/>
      <c r="T149" s="183"/>
      <c r="AT149" s="177" t="s">
        <v>126</v>
      </c>
      <c r="AU149" s="177" t="s">
        <v>82</v>
      </c>
      <c r="AV149" s="13" t="s">
        <v>82</v>
      </c>
      <c r="AW149" s="13" t="s">
        <v>29</v>
      </c>
      <c r="AX149" s="13" t="s">
        <v>72</v>
      </c>
      <c r="AY149" s="177" t="s">
        <v>118</v>
      </c>
    </row>
    <row r="150" spans="1:65" s="14" customFormat="1">
      <c r="B150" s="184"/>
      <c r="D150" s="176" t="s">
        <v>126</v>
      </c>
      <c r="E150" s="185" t="s">
        <v>1</v>
      </c>
      <c r="F150" s="186" t="s">
        <v>128</v>
      </c>
      <c r="H150" s="187">
        <v>244.8</v>
      </c>
      <c r="I150" s="188"/>
      <c r="L150" s="184"/>
      <c r="M150" s="189"/>
      <c r="N150" s="190"/>
      <c r="O150" s="190"/>
      <c r="P150" s="190"/>
      <c r="Q150" s="190"/>
      <c r="R150" s="190"/>
      <c r="S150" s="190"/>
      <c r="T150" s="191"/>
      <c r="AT150" s="185" t="s">
        <v>126</v>
      </c>
      <c r="AU150" s="185" t="s">
        <v>82</v>
      </c>
      <c r="AV150" s="14" t="s">
        <v>124</v>
      </c>
      <c r="AW150" s="14" t="s">
        <v>29</v>
      </c>
      <c r="AX150" s="14" t="s">
        <v>80</v>
      </c>
      <c r="AY150" s="185" t="s">
        <v>118</v>
      </c>
    </row>
    <row r="151" spans="1:65" s="2" customFormat="1" ht="21.75" customHeight="1">
      <c r="A151" s="31"/>
      <c r="B151" s="160"/>
      <c r="C151" s="161" t="s">
        <v>161</v>
      </c>
      <c r="D151" s="161" t="s">
        <v>120</v>
      </c>
      <c r="E151" s="162" t="s">
        <v>162</v>
      </c>
      <c r="F151" s="163" t="s">
        <v>163</v>
      </c>
      <c r="G151" s="164" t="s">
        <v>123</v>
      </c>
      <c r="H151" s="165">
        <v>60</v>
      </c>
      <c r="I151" s="166"/>
      <c r="J151" s="167">
        <f>ROUND(I151*H151,2)</f>
        <v>0</v>
      </c>
      <c r="K151" s="168"/>
      <c r="L151" s="32"/>
      <c r="M151" s="169" t="s">
        <v>1</v>
      </c>
      <c r="N151" s="170" t="s">
        <v>37</v>
      </c>
      <c r="O151" s="57"/>
      <c r="P151" s="171">
        <f>O151*H151</f>
        <v>0</v>
      </c>
      <c r="Q151" s="171">
        <v>0</v>
      </c>
      <c r="R151" s="171">
        <f>Q151*H151</f>
        <v>0</v>
      </c>
      <c r="S151" s="171">
        <v>0</v>
      </c>
      <c r="T151" s="172">
        <f>S151*H151</f>
        <v>0</v>
      </c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R151" s="173" t="s">
        <v>124</v>
      </c>
      <c r="AT151" s="173" t="s">
        <v>120</v>
      </c>
      <c r="AU151" s="173" t="s">
        <v>82</v>
      </c>
      <c r="AY151" s="16" t="s">
        <v>118</v>
      </c>
      <c r="BE151" s="174">
        <f>IF(N151="základní",J151,0)</f>
        <v>0</v>
      </c>
      <c r="BF151" s="174">
        <f>IF(N151="snížená",J151,0)</f>
        <v>0</v>
      </c>
      <c r="BG151" s="174">
        <f>IF(N151="zákl. přenesená",J151,0)</f>
        <v>0</v>
      </c>
      <c r="BH151" s="174">
        <f>IF(N151="sníž. přenesená",J151,0)</f>
        <v>0</v>
      </c>
      <c r="BI151" s="174">
        <f>IF(N151="nulová",J151,0)</f>
        <v>0</v>
      </c>
      <c r="BJ151" s="16" t="s">
        <v>80</v>
      </c>
      <c r="BK151" s="174">
        <f>ROUND(I151*H151,2)</f>
        <v>0</v>
      </c>
      <c r="BL151" s="16" t="s">
        <v>124</v>
      </c>
      <c r="BM151" s="173" t="s">
        <v>164</v>
      </c>
    </row>
    <row r="152" spans="1:65" s="13" customFormat="1">
      <c r="B152" s="175"/>
      <c r="D152" s="176" t="s">
        <v>126</v>
      </c>
      <c r="E152" s="177" t="s">
        <v>1</v>
      </c>
      <c r="F152" s="178" t="s">
        <v>165</v>
      </c>
      <c r="H152" s="179">
        <v>60</v>
      </c>
      <c r="I152" s="180"/>
      <c r="L152" s="175"/>
      <c r="M152" s="181"/>
      <c r="N152" s="182"/>
      <c r="O152" s="182"/>
      <c r="P152" s="182"/>
      <c r="Q152" s="182"/>
      <c r="R152" s="182"/>
      <c r="S152" s="182"/>
      <c r="T152" s="183"/>
      <c r="AT152" s="177" t="s">
        <v>126</v>
      </c>
      <c r="AU152" s="177" t="s">
        <v>82</v>
      </c>
      <c r="AV152" s="13" t="s">
        <v>82</v>
      </c>
      <c r="AW152" s="13" t="s">
        <v>29</v>
      </c>
      <c r="AX152" s="13" t="s">
        <v>72</v>
      </c>
      <c r="AY152" s="177" t="s">
        <v>118</v>
      </c>
    </row>
    <row r="153" spans="1:65" s="14" customFormat="1">
      <c r="B153" s="184"/>
      <c r="D153" s="176" t="s">
        <v>126</v>
      </c>
      <c r="E153" s="185" t="s">
        <v>1</v>
      </c>
      <c r="F153" s="186" t="s">
        <v>128</v>
      </c>
      <c r="H153" s="187">
        <v>60</v>
      </c>
      <c r="I153" s="188"/>
      <c r="L153" s="184"/>
      <c r="M153" s="189"/>
      <c r="N153" s="190"/>
      <c r="O153" s="190"/>
      <c r="P153" s="190"/>
      <c r="Q153" s="190"/>
      <c r="R153" s="190"/>
      <c r="S153" s="190"/>
      <c r="T153" s="191"/>
      <c r="AT153" s="185" t="s">
        <v>126</v>
      </c>
      <c r="AU153" s="185" t="s">
        <v>82</v>
      </c>
      <c r="AV153" s="14" t="s">
        <v>124</v>
      </c>
      <c r="AW153" s="14" t="s">
        <v>29</v>
      </c>
      <c r="AX153" s="14" t="s">
        <v>80</v>
      </c>
      <c r="AY153" s="185" t="s">
        <v>118</v>
      </c>
    </row>
    <row r="154" spans="1:65" s="2" customFormat="1" ht="21.75" customHeight="1">
      <c r="A154" s="31"/>
      <c r="B154" s="160"/>
      <c r="C154" s="161" t="s">
        <v>166</v>
      </c>
      <c r="D154" s="161" t="s">
        <v>120</v>
      </c>
      <c r="E154" s="162" t="s">
        <v>167</v>
      </c>
      <c r="F154" s="163" t="s">
        <v>168</v>
      </c>
      <c r="G154" s="164" t="s">
        <v>123</v>
      </c>
      <c r="H154" s="165">
        <v>340</v>
      </c>
      <c r="I154" s="166"/>
      <c r="J154" s="167">
        <f>ROUND(I154*H154,2)</f>
        <v>0</v>
      </c>
      <c r="K154" s="168"/>
      <c r="L154" s="32"/>
      <c r="M154" s="169" t="s">
        <v>1</v>
      </c>
      <c r="N154" s="170" t="s">
        <v>37</v>
      </c>
      <c r="O154" s="57"/>
      <c r="P154" s="171">
        <f>O154*H154</f>
        <v>0</v>
      </c>
      <c r="Q154" s="171">
        <v>0</v>
      </c>
      <c r="R154" s="171">
        <f>Q154*H154</f>
        <v>0</v>
      </c>
      <c r="S154" s="171">
        <v>0</v>
      </c>
      <c r="T154" s="172">
        <f>S154*H154</f>
        <v>0</v>
      </c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R154" s="173" t="s">
        <v>124</v>
      </c>
      <c r="AT154" s="173" t="s">
        <v>120</v>
      </c>
      <c r="AU154" s="173" t="s">
        <v>82</v>
      </c>
      <c r="AY154" s="16" t="s">
        <v>118</v>
      </c>
      <c r="BE154" s="174">
        <f>IF(N154="základní",J154,0)</f>
        <v>0</v>
      </c>
      <c r="BF154" s="174">
        <f>IF(N154="snížená",J154,0)</f>
        <v>0</v>
      </c>
      <c r="BG154" s="174">
        <f>IF(N154="zákl. přenesená",J154,0)</f>
        <v>0</v>
      </c>
      <c r="BH154" s="174">
        <f>IF(N154="sníž. přenesená",J154,0)</f>
        <v>0</v>
      </c>
      <c r="BI154" s="174">
        <f>IF(N154="nulová",J154,0)</f>
        <v>0</v>
      </c>
      <c r="BJ154" s="16" t="s">
        <v>80</v>
      </c>
      <c r="BK154" s="174">
        <f>ROUND(I154*H154,2)</f>
        <v>0</v>
      </c>
      <c r="BL154" s="16" t="s">
        <v>124</v>
      </c>
      <c r="BM154" s="173" t="s">
        <v>169</v>
      </c>
    </row>
    <row r="155" spans="1:65" s="13" customFormat="1">
      <c r="B155" s="175"/>
      <c r="D155" s="176" t="s">
        <v>126</v>
      </c>
      <c r="E155" s="177" t="s">
        <v>1</v>
      </c>
      <c r="F155" s="178" t="s">
        <v>170</v>
      </c>
      <c r="H155" s="179">
        <v>340</v>
      </c>
      <c r="I155" s="180"/>
      <c r="L155" s="175"/>
      <c r="M155" s="181"/>
      <c r="N155" s="182"/>
      <c r="O155" s="182"/>
      <c r="P155" s="182"/>
      <c r="Q155" s="182"/>
      <c r="R155" s="182"/>
      <c r="S155" s="182"/>
      <c r="T155" s="183"/>
      <c r="AT155" s="177" t="s">
        <v>126</v>
      </c>
      <c r="AU155" s="177" t="s">
        <v>82</v>
      </c>
      <c r="AV155" s="13" t="s">
        <v>82</v>
      </c>
      <c r="AW155" s="13" t="s">
        <v>29</v>
      </c>
      <c r="AX155" s="13" t="s">
        <v>72</v>
      </c>
      <c r="AY155" s="177" t="s">
        <v>118</v>
      </c>
    </row>
    <row r="156" spans="1:65" s="14" customFormat="1">
      <c r="B156" s="184"/>
      <c r="D156" s="176" t="s">
        <v>126</v>
      </c>
      <c r="E156" s="185" t="s">
        <v>1</v>
      </c>
      <c r="F156" s="186" t="s">
        <v>128</v>
      </c>
      <c r="H156" s="187">
        <v>340</v>
      </c>
      <c r="I156" s="188"/>
      <c r="L156" s="184"/>
      <c r="M156" s="189"/>
      <c r="N156" s="190"/>
      <c r="O156" s="190"/>
      <c r="P156" s="190"/>
      <c r="Q156" s="190"/>
      <c r="R156" s="190"/>
      <c r="S156" s="190"/>
      <c r="T156" s="191"/>
      <c r="AT156" s="185" t="s">
        <v>126</v>
      </c>
      <c r="AU156" s="185" t="s">
        <v>82</v>
      </c>
      <c r="AV156" s="14" t="s">
        <v>124</v>
      </c>
      <c r="AW156" s="14" t="s">
        <v>29</v>
      </c>
      <c r="AX156" s="14" t="s">
        <v>80</v>
      </c>
      <c r="AY156" s="185" t="s">
        <v>118</v>
      </c>
    </row>
    <row r="157" spans="1:65" s="12" customFormat="1" ht="22.9" customHeight="1">
      <c r="B157" s="147"/>
      <c r="D157" s="148" t="s">
        <v>71</v>
      </c>
      <c r="E157" s="158" t="s">
        <v>82</v>
      </c>
      <c r="F157" s="158" t="s">
        <v>171</v>
      </c>
      <c r="I157" s="150"/>
      <c r="J157" s="159">
        <f>BK157</f>
        <v>0</v>
      </c>
      <c r="L157" s="147"/>
      <c r="M157" s="152"/>
      <c r="N157" s="153"/>
      <c r="O157" s="153"/>
      <c r="P157" s="154">
        <f>SUM(P158:P160)</f>
        <v>0</v>
      </c>
      <c r="Q157" s="153"/>
      <c r="R157" s="154">
        <f>SUM(R158:R160)</f>
        <v>4.8736943999999998</v>
      </c>
      <c r="S157" s="153"/>
      <c r="T157" s="155">
        <f>SUM(T158:T160)</f>
        <v>0</v>
      </c>
      <c r="AR157" s="148" t="s">
        <v>80</v>
      </c>
      <c r="AT157" s="156" t="s">
        <v>71</v>
      </c>
      <c r="AU157" s="156" t="s">
        <v>80</v>
      </c>
      <c r="AY157" s="148" t="s">
        <v>118</v>
      </c>
      <c r="BK157" s="157">
        <f>SUM(BK158:BK160)</f>
        <v>0</v>
      </c>
    </row>
    <row r="158" spans="1:65" s="2" customFormat="1" ht="16.5" customHeight="1">
      <c r="A158" s="31"/>
      <c r="B158" s="160"/>
      <c r="C158" s="161" t="s">
        <v>172</v>
      </c>
      <c r="D158" s="161" t="s">
        <v>120</v>
      </c>
      <c r="E158" s="162" t="s">
        <v>173</v>
      </c>
      <c r="F158" s="163" t="s">
        <v>174</v>
      </c>
      <c r="G158" s="164" t="s">
        <v>142</v>
      </c>
      <c r="H158" s="165">
        <v>2.16</v>
      </c>
      <c r="I158" s="166"/>
      <c r="J158" s="167">
        <f>ROUND(I158*H158,2)</f>
        <v>0</v>
      </c>
      <c r="K158" s="168"/>
      <c r="L158" s="32"/>
      <c r="M158" s="169" t="s">
        <v>1</v>
      </c>
      <c r="N158" s="170" t="s">
        <v>37</v>
      </c>
      <c r="O158" s="57"/>
      <c r="P158" s="171">
        <f>O158*H158</f>
        <v>0</v>
      </c>
      <c r="Q158" s="171">
        <v>2.2563399999999998</v>
      </c>
      <c r="R158" s="171">
        <f>Q158*H158</f>
        <v>4.8736943999999998</v>
      </c>
      <c r="S158" s="171">
        <v>0</v>
      </c>
      <c r="T158" s="172">
        <f>S158*H158</f>
        <v>0</v>
      </c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R158" s="173" t="s">
        <v>124</v>
      </c>
      <c r="AT158" s="173" t="s">
        <v>120</v>
      </c>
      <c r="AU158" s="173" t="s">
        <v>82</v>
      </c>
      <c r="AY158" s="16" t="s">
        <v>118</v>
      </c>
      <c r="BE158" s="174">
        <f>IF(N158="základní",J158,0)</f>
        <v>0</v>
      </c>
      <c r="BF158" s="174">
        <f>IF(N158="snížená",J158,0)</f>
        <v>0</v>
      </c>
      <c r="BG158" s="174">
        <f>IF(N158="zákl. přenesená",J158,0)</f>
        <v>0</v>
      </c>
      <c r="BH158" s="174">
        <f>IF(N158="sníž. přenesená",J158,0)</f>
        <v>0</v>
      </c>
      <c r="BI158" s="174">
        <f>IF(N158="nulová",J158,0)</f>
        <v>0</v>
      </c>
      <c r="BJ158" s="16" t="s">
        <v>80</v>
      </c>
      <c r="BK158" s="174">
        <f>ROUND(I158*H158,2)</f>
        <v>0</v>
      </c>
      <c r="BL158" s="16" t="s">
        <v>124</v>
      </c>
      <c r="BM158" s="173" t="s">
        <v>175</v>
      </c>
    </row>
    <row r="159" spans="1:65" s="13" customFormat="1">
      <c r="B159" s="175"/>
      <c r="D159" s="176" t="s">
        <v>126</v>
      </c>
      <c r="E159" s="177" t="s">
        <v>1</v>
      </c>
      <c r="F159" s="178" t="s">
        <v>176</v>
      </c>
      <c r="H159" s="179">
        <v>2.16</v>
      </c>
      <c r="I159" s="180"/>
      <c r="L159" s="175"/>
      <c r="M159" s="181"/>
      <c r="N159" s="182"/>
      <c r="O159" s="182"/>
      <c r="P159" s="182"/>
      <c r="Q159" s="182"/>
      <c r="R159" s="182"/>
      <c r="S159" s="182"/>
      <c r="T159" s="183"/>
      <c r="AT159" s="177" t="s">
        <v>126</v>
      </c>
      <c r="AU159" s="177" t="s">
        <v>82</v>
      </c>
      <c r="AV159" s="13" t="s">
        <v>82</v>
      </c>
      <c r="AW159" s="13" t="s">
        <v>29</v>
      </c>
      <c r="AX159" s="13" t="s">
        <v>72</v>
      </c>
      <c r="AY159" s="177" t="s">
        <v>118</v>
      </c>
    </row>
    <row r="160" spans="1:65" s="14" customFormat="1">
      <c r="B160" s="184"/>
      <c r="D160" s="176" t="s">
        <v>126</v>
      </c>
      <c r="E160" s="185" t="s">
        <v>1</v>
      </c>
      <c r="F160" s="186" t="s">
        <v>128</v>
      </c>
      <c r="H160" s="187">
        <v>2.16</v>
      </c>
      <c r="I160" s="188"/>
      <c r="L160" s="184"/>
      <c r="M160" s="189"/>
      <c r="N160" s="190"/>
      <c r="O160" s="190"/>
      <c r="P160" s="190"/>
      <c r="Q160" s="190"/>
      <c r="R160" s="190"/>
      <c r="S160" s="190"/>
      <c r="T160" s="191"/>
      <c r="AT160" s="185" t="s">
        <v>126</v>
      </c>
      <c r="AU160" s="185" t="s">
        <v>82</v>
      </c>
      <c r="AV160" s="14" t="s">
        <v>124</v>
      </c>
      <c r="AW160" s="14" t="s">
        <v>29</v>
      </c>
      <c r="AX160" s="14" t="s">
        <v>80</v>
      </c>
      <c r="AY160" s="185" t="s">
        <v>118</v>
      </c>
    </row>
    <row r="161" spans="1:65" s="12" customFormat="1" ht="22.9" customHeight="1">
      <c r="B161" s="147"/>
      <c r="D161" s="148" t="s">
        <v>71</v>
      </c>
      <c r="E161" s="158" t="s">
        <v>139</v>
      </c>
      <c r="F161" s="158" t="s">
        <v>177</v>
      </c>
      <c r="I161" s="150"/>
      <c r="J161" s="159">
        <f>BK161</f>
        <v>0</v>
      </c>
      <c r="L161" s="147"/>
      <c r="M161" s="152"/>
      <c r="N161" s="153"/>
      <c r="O161" s="153"/>
      <c r="P161" s="154">
        <f>SUM(P162:P174)</f>
        <v>0</v>
      </c>
      <c r="Q161" s="153"/>
      <c r="R161" s="154">
        <f>SUM(R162:R174)</f>
        <v>0</v>
      </c>
      <c r="S161" s="153"/>
      <c r="T161" s="155">
        <f>SUM(T162:T174)</f>
        <v>0</v>
      </c>
      <c r="AR161" s="148" t="s">
        <v>80</v>
      </c>
      <c r="AT161" s="156" t="s">
        <v>71</v>
      </c>
      <c r="AU161" s="156" t="s">
        <v>80</v>
      </c>
      <c r="AY161" s="148" t="s">
        <v>118</v>
      </c>
      <c r="BK161" s="157">
        <f>SUM(BK162:BK174)</f>
        <v>0</v>
      </c>
    </row>
    <row r="162" spans="1:65" s="2" customFormat="1" ht="16.5" customHeight="1">
      <c r="A162" s="31"/>
      <c r="B162" s="160"/>
      <c r="C162" s="161" t="s">
        <v>178</v>
      </c>
      <c r="D162" s="161" t="s">
        <v>120</v>
      </c>
      <c r="E162" s="162" t="s">
        <v>179</v>
      </c>
      <c r="F162" s="163" t="s">
        <v>180</v>
      </c>
      <c r="G162" s="164" t="s">
        <v>123</v>
      </c>
      <c r="H162" s="165">
        <v>680</v>
      </c>
      <c r="I162" s="166"/>
      <c r="J162" s="167">
        <f>ROUND(I162*H162,2)</f>
        <v>0</v>
      </c>
      <c r="K162" s="168"/>
      <c r="L162" s="32"/>
      <c r="M162" s="169" t="s">
        <v>1</v>
      </c>
      <c r="N162" s="170" t="s">
        <v>37</v>
      </c>
      <c r="O162" s="57"/>
      <c r="P162" s="171">
        <f>O162*H162</f>
        <v>0</v>
      </c>
      <c r="Q162" s="171">
        <v>0</v>
      </c>
      <c r="R162" s="171">
        <f>Q162*H162</f>
        <v>0</v>
      </c>
      <c r="S162" s="171">
        <v>0</v>
      </c>
      <c r="T162" s="172">
        <f>S162*H162</f>
        <v>0</v>
      </c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R162" s="173" t="s">
        <v>124</v>
      </c>
      <c r="AT162" s="173" t="s">
        <v>120</v>
      </c>
      <c r="AU162" s="173" t="s">
        <v>82</v>
      </c>
      <c r="AY162" s="16" t="s">
        <v>118</v>
      </c>
      <c r="BE162" s="174">
        <f>IF(N162="základní",J162,0)</f>
        <v>0</v>
      </c>
      <c r="BF162" s="174">
        <f>IF(N162="snížená",J162,0)</f>
        <v>0</v>
      </c>
      <c r="BG162" s="174">
        <f>IF(N162="zákl. přenesená",J162,0)</f>
        <v>0</v>
      </c>
      <c r="BH162" s="174">
        <f>IF(N162="sníž. přenesená",J162,0)</f>
        <v>0</v>
      </c>
      <c r="BI162" s="174">
        <f>IF(N162="nulová",J162,0)</f>
        <v>0</v>
      </c>
      <c r="BJ162" s="16" t="s">
        <v>80</v>
      </c>
      <c r="BK162" s="174">
        <f>ROUND(I162*H162,2)</f>
        <v>0</v>
      </c>
      <c r="BL162" s="16" t="s">
        <v>124</v>
      </c>
      <c r="BM162" s="173" t="s">
        <v>181</v>
      </c>
    </row>
    <row r="163" spans="1:65" s="13" customFormat="1">
      <c r="B163" s="175"/>
      <c r="D163" s="176" t="s">
        <v>126</v>
      </c>
      <c r="E163" s="177" t="s">
        <v>1</v>
      </c>
      <c r="F163" s="178" t="s">
        <v>182</v>
      </c>
      <c r="H163" s="179">
        <v>340</v>
      </c>
      <c r="I163" s="180"/>
      <c r="L163" s="175"/>
      <c r="M163" s="181"/>
      <c r="N163" s="182"/>
      <c r="O163" s="182"/>
      <c r="P163" s="182"/>
      <c r="Q163" s="182"/>
      <c r="R163" s="182"/>
      <c r="S163" s="182"/>
      <c r="T163" s="183"/>
      <c r="AT163" s="177" t="s">
        <v>126</v>
      </c>
      <c r="AU163" s="177" t="s">
        <v>82</v>
      </c>
      <c r="AV163" s="13" t="s">
        <v>82</v>
      </c>
      <c r="AW163" s="13" t="s">
        <v>29</v>
      </c>
      <c r="AX163" s="13" t="s">
        <v>72</v>
      </c>
      <c r="AY163" s="177" t="s">
        <v>118</v>
      </c>
    </row>
    <row r="164" spans="1:65" s="13" customFormat="1">
      <c r="B164" s="175"/>
      <c r="D164" s="176" t="s">
        <v>126</v>
      </c>
      <c r="E164" s="177" t="s">
        <v>1</v>
      </c>
      <c r="F164" s="178" t="s">
        <v>183</v>
      </c>
      <c r="H164" s="179">
        <v>340</v>
      </c>
      <c r="I164" s="180"/>
      <c r="L164" s="175"/>
      <c r="M164" s="181"/>
      <c r="N164" s="182"/>
      <c r="O164" s="182"/>
      <c r="P164" s="182"/>
      <c r="Q164" s="182"/>
      <c r="R164" s="182"/>
      <c r="S164" s="182"/>
      <c r="T164" s="183"/>
      <c r="AT164" s="177" t="s">
        <v>126</v>
      </c>
      <c r="AU164" s="177" t="s">
        <v>82</v>
      </c>
      <c r="AV164" s="13" t="s">
        <v>82</v>
      </c>
      <c r="AW164" s="13" t="s">
        <v>29</v>
      </c>
      <c r="AX164" s="13" t="s">
        <v>72</v>
      </c>
      <c r="AY164" s="177" t="s">
        <v>118</v>
      </c>
    </row>
    <row r="165" spans="1:65" s="14" customFormat="1">
      <c r="B165" s="184"/>
      <c r="D165" s="176" t="s">
        <v>126</v>
      </c>
      <c r="E165" s="185" t="s">
        <v>1</v>
      </c>
      <c r="F165" s="186" t="s">
        <v>128</v>
      </c>
      <c r="H165" s="187">
        <v>680</v>
      </c>
      <c r="I165" s="188"/>
      <c r="L165" s="184"/>
      <c r="M165" s="189"/>
      <c r="N165" s="190"/>
      <c r="O165" s="190"/>
      <c r="P165" s="190"/>
      <c r="Q165" s="190"/>
      <c r="R165" s="190"/>
      <c r="S165" s="190"/>
      <c r="T165" s="191"/>
      <c r="AT165" s="185" t="s">
        <v>126</v>
      </c>
      <c r="AU165" s="185" t="s">
        <v>82</v>
      </c>
      <c r="AV165" s="14" t="s">
        <v>124</v>
      </c>
      <c r="AW165" s="14" t="s">
        <v>29</v>
      </c>
      <c r="AX165" s="14" t="s">
        <v>80</v>
      </c>
      <c r="AY165" s="185" t="s">
        <v>118</v>
      </c>
    </row>
    <row r="166" spans="1:65" s="2" customFormat="1" ht="21.75" customHeight="1">
      <c r="A166" s="31"/>
      <c r="B166" s="160"/>
      <c r="C166" s="161" t="s">
        <v>184</v>
      </c>
      <c r="D166" s="161" t="s">
        <v>120</v>
      </c>
      <c r="E166" s="162" t="s">
        <v>185</v>
      </c>
      <c r="F166" s="163" t="s">
        <v>186</v>
      </c>
      <c r="G166" s="164" t="s">
        <v>123</v>
      </c>
      <c r="H166" s="165">
        <v>340</v>
      </c>
      <c r="I166" s="166"/>
      <c r="J166" s="167">
        <f>ROUND(I166*H166,2)</f>
        <v>0</v>
      </c>
      <c r="K166" s="168"/>
      <c r="L166" s="32"/>
      <c r="M166" s="169" t="s">
        <v>1</v>
      </c>
      <c r="N166" s="170" t="s">
        <v>37</v>
      </c>
      <c r="O166" s="57"/>
      <c r="P166" s="171">
        <f>O166*H166</f>
        <v>0</v>
      </c>
      <c r="Q166" s="171">
        <v>0</v>
      </c>
      <c r="R166" s="171">
        <f>Q166*H166</f>
        <v>0</v>
      </c>
      <c r="S166" s="171">
        <v>0</v>
      </c>
      <c r="T166" s="172">
        <f>S166*H166</f>
        <v>0</v>
      </c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R166" s="173" t="s">
        <v>124</v>
      </c>
      <c r="AT166" s="173" t="s">
        <v>120</v>
      </c>
      <c r="AU166" s="173" t="s">
        <v>82</v>
      </c>
      <c r="AY166" s="16" t="s">
        <v>118</v>
      </c>
      <c r="BE166" s="174">
        <f>IF(N166="základní",J166,0)</f>
        <v>0</v>
      </c>
      <c r="BF166" s="174">
        <f>IF(N166="snížená",J166,0)</f>
        <v>0</v>
      </c>
      <c r="BG166" s="174">
        <f>IF(N166="zákl. přenesená",J166,0)</f>
        <v>0</v>
      </c>
      <c r="BH166" s="174">
        <f>IF(N166="sníž. přenesená",J166,0)</f>
        <v>0</v>
      </c>
      <c r="BI166" s="174">
        <f>IF(N166="nulová",J166,0)</f>
        <v>0</v>
      </c>
      <c r="BJ166" s="16" t="s">
        <v>80</v>
      </c>
      <c r="BK166" s="174">
        <f>ROUND(I166*H166,2)</f>
        <v>0</v>
      </c>
      <c r="BL166" s="16" t="s">
        <v>124</v>
      </c>
      <c r="BM166" s="173" t="s">
        <v>187</v>
      </c>
    </row>
    <row r="167" spans="1:65" s="13" customFormat="1">
      <c r="B167" s="175"/>
      <c r="D167" s="176" t="s">
        <v>126</v>
      </c>
      <c r="E167" s="177" t="s">
        <v>1</v>
      </c>
      <c r="F167" s="178" t="s">
        <v>170</v>
      </c>
      <c r="H167" s="179">
        <v>340</v>
      </c>
      <c r="I167" s="180"/>
      <c r="L167" s="175"/>
      <c r="M167" s="181"/>
      <c r="N167" s="182"/>
      <c r="O167" s="182"/>
      <c r="P167" s="182"/>
      <c r="Q167" s="182"/>
      <c r="R167" s="182"/>
      <c r="S167" s="182"/>
      <c r="T167" s="183"/>
      <c r="AT167" s="177" t="s">
        <v>126</v>
      </c>
      <c r="AU167" s="177" t="s">
        <v>82</v>
      </c>
      <c r="AV167" s="13" t="s">
        <v>82</v>
      </c>
      <c r="AW167" s="13" t="s">
        <v>29</v>
      </c>
      <c r="AX167" s="13" t="s">
        <v>72</v>
      </c>
      <c r="AY167" s="177" t="s">
        <v>118</v>
      </c>
    </row>
    <row r="168" spans="1:65" s="14" customFormat="1">
      <c r="B168" s="184"/>
      <c r="D168" s="176" t="s">
        <v>126</v>
      </c>
      <c r="E168" s="185" t="s">
        <v>1</v>
      </c>
      <c r="F168" s="186" t="s">
        <v>128</v>
      </c>
      <c r="H168" s="187">
        <v>340</v>
      </c>
      <c r="I168" s="188"/>
      <c r="L168" s="184"/>
      <c r="M168" s="189"/>
      <c r="N168" s="190"/>
      <c r="O168" s="190"/>
      <c r="P168" s="190"/>
      <c r="Q168" s="190"/>
      <c r="R168" s="190"/>
      <c r="S168" s="190"/>
      <c r="T168" s="191"/>
      <c r="AT168" s="185" t="s">
        <v>126</v>
      </c>
      <c r="AU168" s="185" t="s">
        <v>82</v>
      </c>
      <c r="AV168" s="14" t="s">
        <v>124</v>
      </c>
      <c r="AW168" s="14" t="s">
        <v>29</v>
      </c>
      <c r="AX168" s="14" t="s">
        <v>80</v>
      </c>
      <c r="AY168" s="185" t="s">
        <v>118</v>
      </c>
    </row>
    <row r="169" spans="1:65" s="2" customFormat="1" ht="21.75" customHeight="1">
      <c r="A169" s="31"/>
      <c r="B169" s="160"/>
      <c r="C169" s="161" t="s">
        <v>188</v>
      </c>
      <c r="D169" s="161" t="s">
        <v>120</v>
      </c>
      <c r="E169" s="162" t="s">
        <v>189</v>
      </c>
      <c r="F169" s="163" t="s">
        <v>190</v>
      </c>
      <c r="G169" s="164" t="s">
        <v>123</v>
      </c>
      <c r="H169" s="165">
        <v>680</v>
      </c>
      <c r="I169" s="166"/>
      <c r="J169" s="167">
        <f>ROUND(I169*H169,2)</f>
        <v>0</v>
      </c>
      <c r="K169" s="168"/>
      <c r="L169" s="32"/>
      <c r="M169" s="169" t="s">
        <v>1</v>
      </c>
      <c r="N169" s="170" t="s">
        <v>37</v>
      </c>
      <c r="O169" s="57"/>
      <c r="P169" s="171">
        <f>O169*H169</f>
        <v>0</v>
      </c>
      <c r="Q169" s="171">
        <v>0</v>
      </c>
      <c r="R169" s="171">
        <f>Q169*H169</f>
        <v>0</v>
      </c>
      <c r="S169" s="171">
        <v>0</v>
      </c>
      <c r="T169" s="172">
        <f>S169*H169</f>
        <v>0</v>
      </c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R169" s="173" t="s">
        <v>124</v>
      </c>
      <c r="AT169" s="173" t="s">
        <v>120</v>
      </c>
      <c r="AU169" s="173" t="s">
        <v>82</v>
      </c>
      <c r="AY169" s="16" t="s">
        <v>118</v>
      </c>
      <c r="BE169" s="174">
        <f>IF(N169="základní",J169,0)</f>
        <v>0</v>
      </c>
      <c r="BF169" s="174">
        <f>IF(N169="snížená",J169,0)</f>
        <v>0</v>
      </c>
      <c r="BG169" s="174">
        <f>IF(N169="zákl. přenesená",J169,0)</f>
        <v>0</v>
      </c>
      <c r="BH169" s="174">
        <f>IF(N169="sníž. přenesená",J169,0)</f>
        <v>0</v>
      </c>
      <c r="BI169" s="174">
        <f>IF(N169="nulová",J169,0)</f>
        <v>0</v>
      </c>
      <c r="BJ169" s="16" t="s">
        <v>80</v>
      </c>
      <c r="BK169" s="174">
        <f>ROUND(I169*H169,2)</f>
        <v>0</v>
      </c>
      <c r="BL169" s="16" t="s">
        <v>124</v>
      </c>
      <c r="BM169" s="173" t="s">
        <v>191</v>
      </c>
    </row>
    <row r="170" spans="1:65" s="13" customFormat="1">
      <c r="B170" s="175"/>
      <c r="D170" s="176" t="s">
        <v>126</v>
      </c>
      <c r="E170" s="177" t="s">
        <v>1</v>
      </c>
      <c r="F170" s="178" t="s">
        <v>192</v>
      </c>
      <c r="H170" s="179">
        <v>680</v>
      </c>
      <c r="I170" s="180"/>
      <c r="L170" s="175"/>
      <c r="M170" s="181"/>
      <c r="N170" s="182"/>
      <c r="O170" s="182"/>
      <c r="P170" s="182"/>
      <c r="Q170" s="182"/>
      <c r="R170" s="182"/>
      <c r="S170" s="182"/>
      <c r="T170" s="183"/>
      <c r="AT170" s="177" t="s">
        <v>126</v>
      </c>
      <c r="AU170" s="177" t="s">
        <v>82</v>
      </c>
      <c r="AV170" s="13" t="s">
        <v>82</v>
      </c>
      <c r="AW170" s="13" t="s">
        <v>29</v>
      </c>
      <c r="AX170" s="13" t="s">
        <v>72</v>
      </c>
      <c r="AY170" s="177" t="s">
        <v>118</v>
      </c>
    </row>
    <row r="171" spans="1:65" s="14" customFormat="1">
      <c r="B171" s="184"/>
      <c r="D171" s="176" t="s">
        <v>126</v>
      </c>
      <c r="E171" s="185" t="s">
        <v>1</v>
      </c>
      <c r="F171" s="186" t="s">
        <v>128</v>
      </c>
      <c r="H171" s="187">
        <v>680</v>
      </c>
      <c r="I171" s="188"/>
      <c r="L171" s="184"/>
      <c r="M171" s="189"/>
      <c r="N171" s="190"/>
      <c r="O171" s="190"/>
      <c r="P171" s="190"/>
      <c r="Q171" s="190"/>
      <c r="R171" s="190"/>
      <c r="S171" s="190"/>
      <c r="T171" s="191"/>
      <c r="AT171" s="185" t="s">
        <v>126</v>
      </c>
      <c r="AU171" s="185" t="s">
        <v>82</v>
      </c>
      <c r="AV171" s="14" t="s">
        <v>124</v>
      </c>
      <c r="AW171" s="14" t="s">
        <v>29</v>
      </c>
      <c r="AX171" s="14" t="s">
        <v>80</v>
      </c>
      <c r="AY171" s="185" t="s">
        <v>118</v>
      </c>
    </row>
    <row r="172" spans="1:65" s="2" customFormat="1" ht="16.5" customHeight="1">
      <c r="A172" s="31"/>
      <c r="B172" s="160"/>
      <c r="C172" s="161" t="s">
        <v>8</v>
      </c>
      <c r="D172" s="161" t="s">
        <v>120</v>
      </c>
      <c r="E172" s="162" t="s">
        <v>193</v>
      </c>
      <c r="F172" s="163" t="s">
        <v>194</v>
      </c>
      <c r="G172" s="164" t="s">
        <v>123</v>
      </c>
      <c r="H172" s="165">
        <v>340</v>
      </c>
      <c r="I172" s="166"/>
      <c r="J172" s="167">
        <f>ROUND(I172*H172,2)</f>
        <v>0</v>
      </c>
      <c r="K172" s="168"/>
      <c r="L172" s="32"/>
      <c r="M172" s="169" t="s">
        <v>1</v>
      </c>
      <c r="N172" s="170" t="s">
        <v>37</v>
      </c>
      <c r="O172" s="57"/>
      <c r="P172" s="171">
        <f>O172*H172</f>
        <v>0</v>
      </c>
      <c r="Q172" s="171">
        <v>0</v>
      </c>
      <c r="R172" s="171">
        <f>Q172*H172</f>
        <v>0</v>
      </c>
      <c r="S172" s="171">
        <v>0</v>
      </c>
      <c r="T172" s="172">
        <f>S172*H172</f>
        <v>0</v>
      </c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R172" s="173" t="s">
        <v>124</v>
      </c>
      <c r="AT172" s="173" t="s">
        <v>120</v>
      </c>
      <c r="AU172" s="173" t="s">
        <v>82</v>
      </c>
      <c r="AY172" s="16" t="s">
        <v>118</v>
      </c>
      <c r="BE172" s="174">
        <f>IF(N172="základní",J172,0)</f>
        <v>0</v>
      </c>
      <c r="BF172" s="174">
        <f>IF(N172="snížená",J172,0)</f>
        <v>0</v>
      </c>
      <c r="BG172" s="174">
        <f>IF(N172="zákl. přenesená",J172,0)</f>
        <v>0</v>
      </c>
      <c r="BH172" s="174">
        <f>IF(N172="sníž. přenesená",J172,0)</f>
        <v>0</v>
      </c>
      <c r="BI172" s="174">
        <f>IF(N172="nulová",J172,0)</f>
        <v>0</v>
      </c>
      <c r="BJ172" s="16" t="s">
        <v>80</v>
      </c>
      <c r="BK172" s="174">
        <f>ROUND(I172*H172,2)</f>
        <v>0</v>
      </c>
      <c r="BL172" s="16" t="s">
        <v>124</v>
      </c>
      <c r="BM172" s="173" t="s">
        <v>195</v>
      </c>
    </row>
    <row r="173" spans="1:65" s="13" customFormat="1">
      <c r="B173" s="175"/>
      <c r="D173" s="176" t="s">
        <v>126</v>
      </c>
      <c r="E173" s="177" t="s">
        <v>1</v>
      </c>
      <c r="F173" s="178" t="s">
        <v>170</v>
      </c>
      <c r="H173" s="179">
        <v>340</v>
      </c>
      <c r="I173" s="180"/>
      <c r="L173" s="175"/>
      <c r="M173" s="181"/>
      <c r="N173" s="182"/>
      <c r="O173" s="182"/>
      <c r="P173" s="182"/>
      <c r="Q173" s="182"/>
      <c r="R173" s="182"/>
      <c r="S173" s="182"/>
      <c r="T173" s="183"/>
      <c r="AT173" s="177" t="s">
        <v>126</v>
      </c>
      <c r="AU173" s="177" t="s">
        <v>82</v>
      </c>
      <c r="AV173" s="13" t="s">
        <v>82</v>
      </c>
      <c r="AW173" s="13" t="s">
        <v>29</v>
      </c>
      <c r="AX173" s="13" t="s">
        <v>72</v>
      </c>
      <c r="AY173" s="177" t="s">
        <v>118</v>
      </c>
    </row>
    <row r="174" spans="1:65" s="14" customFormat="1">
      <c r="B174" s="184"/>
      <c r="D174" s="176" t="s">
        <v>126</v>
      </c>
      <c r="E174" s="185" t="s">
        <v>1</v>
      </c>
      <c r="F174" s="186" t="s">
        <v>128</v>
      </c>
      <c r="H174" s="187">
        <v>340</v>
      </c>
      <c r="I174" s="188"/>
      <c r="L174" s="184"/>
      <c r="M174" s="189"/>
      <c r="N174" s="190"/>
      <c r="O174" s="190"/>
      <c r="P174" s="190"/>
      <c r="Q174" s="190"/>
      <c r="R174" s="190"/>
      <c r="S174" s="190"/>
      <c r="T174" s="191"/>
      <c r="AT174" s="185" t="s">
        <v>126</v>
      </c>
      <c r="AU174" s="185" t="s">
        <v>82</v>
      </c>
      <c r="AV174" s="14" t="s">
        <v>124</v>
      </c>
      <c r="AW174" s="14" t="s">
        <v>29</v>
      </c>
      <c r="AX174" s="14" t="s">
        <v>80</v>
      </c>
      <c r="AY174" s="185" t="s">
        <v>118</v>
      </c>
    </row>
    <row r="175" spans="1:65" s="12" customFormat="1" ht="22.9" customHeight="1">
      <c r="B175" s="147"/>
      <c r="D175" s="148" t="s">
        <v>71</v>
      </c>
      <c r="E175" s="158" t="s">
        <v>161</v>
      </c>
      <c r="F175" s="158" t="s">
        <v>196</v>
      </c>
      <c r="I175" s="150"/>
      <c r="J175" s="159">
        <f>BK175</f>
        <v>0</v>
      </c>
      <c r="L175" s="147"/>
      <c r="M175" s="152"/>
      <c r="N175" s="153"/>
      <c r="O175" s="153"/>
      <c r="P175" s="154">
        <f>SUM(P176:P189)</f>
        <v>0</v>
      </c>
      <c r="Q175" s="153"/>
      <c r="R175" s="154">
        <f>SUM(R176:R189)</f>
        <v>18.445999999999998</v>
      </c>
      <c r="S175" s="153"/>
      <c r="T175" s="155">
        <f>SUM(T176:T189)</f>
        <v>0.44999999999999996</v>
      </c>
      <c r="AR175" s="148" t="s">
        <v>80</v>
      </c>
      <c r="AT175" s="156" t="s">
        <v>71</v>
      </c>
      <c r="AU175" s="156" t="s">
        <v>80</v>
      </c>
      <c r="AY175" s="148" t="s">
        <v>118</v>
      </c>
      <c r="BK175" s="157">
        <f>SUM(BK176:BK189)</f>
        <v>0</v>
      </c>
    </row>
    <row r="176" spans="1:65" s="2" customFormat="1" ht="21.75" customHeight="1">
      <c r="A176" s="31"/>
      <c r="B176" s="160"/>
      <c r="C176" s="161" t="s">
        <v>197</v>
      </c>
      <c r="D176" s="161" t="s">
        <v>120</v>
      </c>
      <c r="E176" s="162" t="s">
        <v>198</v>
      </c>
      <c r="F176" s="163" t="s">
        <v>199</v>
      </c>
      <c r="G176" s="164" t="s">
        <v>200</v>
      </c>
      <c r="H176" s="165">
        <v>150</v>
      </c>
      <c r="I176" s="166"/>
      <c r="J176" s="167">
        <f>ROUND(I176*H176,2)</f>
        <v>0</v>
      </c>
      <c r="K176" s="168"/>
      <c r="L176" s="32"/>
      <c r="M176" s="169" t="s">
        <v>1</v>
      </c>
      <c r="N176" s="170" t="s">
        <v>37</v>
      </c>
      <c r="O176" s="57"/>
      <c r="P176" s="171">
        <f>O176*H176</f>
        <v>0</v>
      </c>
      <c r="Q176" s="171">
        <v>0.10095</v>
      </c>
      <c r="R176" s="171">
        <f>Q176*H176</f>
        <v>15.1425</v>
      </c>
      <c r="S176" s="171">
        <v>0</v>
      </c>
      <c r="T176" s="172">
        <f>S176*H176</f>
        <v>0</v>
      </c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R176" s="173" t="s">
        <v>124</v>
      </c>
      <c r="AT176" s="173" t="s">
        <v>120</v>
      </c>
      <c r="AU176" s="173" t="s">
        <v>82</v>
      </c>
      <c r="AY176" s="16" t="s">
        <v>118</v>
      </c>
      <c r="BE176" s="174">
        <f>IF(N176="základní",J176,0)</f>
        <v>0</v>
      </c>
      <c r="BF176" s="174">
        <f>IF(N176="snížená",J176,0)</f>
        <v>0</v>
      </c>
      <c r="BG176" s="174">
        <f>IF(N176="zákl. přenesená",J176,0)</f>
        <v>0</v>
      </c>
      <c r="BH176" s="174">
        <f>IF(N176="sníž. přenesená",J176,0)</f>
        <v>0</v>
      </c>
      <c r="BI176" s="174">
        <f>IF(N176="nulová",J176,0)</f>
        <v>0</v>
      </c>
      <c r="BJ176" s="16" t="s">
        <v>80</v>
      </c>
      <c r="BK176" s="174">
        <f>ROUND(I176*H176,2)</f>
        <v>0</v>
      </c>
      <c r="BL176" s="16" t="s">
        <v>124</v>
      </c>
      <c r="BM176" s="173" t="s">
        <v>201</v>
      </c>
    </row>
    <row r="177" spans="1:65" s="13" customFormat="1">
      <c r="B177" s="175"/>
      <c r="D177" s="176" t="s">
        <v>126</v>
      </c>
      <c r="E177" s="177" t="s">
        <v>1</v>
      </c>
      <c r="F177" s="178" t="s">
        <v>202</v>
      </c>
      <c r="H177" s="179">
        <v>150</v>
      </c>
      <c r="I177" s="180"/>
      <c r="L177" s="175"/>
      <c r="M177" s="181"/>
      <c r="N177" s="182"/>
      <c r="O177" s="182"/>
      <c r="P177" s="182"/>
      <c r="Q177" s="182"/>
      <c r="R177" s="182"/>
      <c r="S177" s="182"/>
      <c r="T177" s="183"/>
      <c r="AT177" s="177" t="s">
        <v>126</v>
      </c>
      <c r="AU177" s="177" t="s">
        <v>82</v>
      </c>
      <c r="AV177" s="13" t="s">
        <v>82</v>
      </c>
      <c r="AW177" s="13" t="s">
        <v>29</v>
      </c>
      <c r="AX177" s="13" t="s">
        <v>72</v>
      </c>
      <c r="AY177" s="177" t="s">
        <v>118</v>
      </c>
    </row>
    <row r="178" spans="1:65" s="14" customFormat="1">
      <c r="B178" s="184"/>
      <c r="D178" s="176" t="s">
        <v>126</v>
      </c>
      <c r="E178" s="185" t="s">
        <v>1</v>
      </c>
      <c r="F178" s="186" t="s">
        <v>128</v>
      </c>
      <c r="H178" s="187">
        <v>150</v>
      </c>
      <c r="I178" s="188"/>
      <c r="L178" s="184"/>
      <c r="M178" s="189"/>
      <c r="N178" s="190"/>
      <c r="O178" s="190"/>
      <c r="P178" s="190"/>
      <c r="Q178" s="190"/>
      <c r="R178" s="190"/>
      <c r="S178" s="190"/>
      <c r="T178" s="191"/>
      <c r="AT178" s="185" t="s">
        <v>126</v>
      </c>
      <c r="AU178" s="185" t="s">
        <v>82</v>
      </c>
      <c r="AV178" s="14" t="s">
        <v>124</v>
      </c>
      <c r="AW178" s="14" t="s">
        <v>29</v>
      </c>
      <c r="AX178" s="14" t="s">
        <v>80</v>
      </c>
      <c r="AY178" s="185" t="s">
        <v>118</v>
      </c>
    </row>
    <row r="179" spans="1:65" s="2" customFormat="1" ht="16.5" customHeight="1">
      <c r="A179" s="31"/>
      <c r="B179" s="160"/>
      <c r="C179" s="192" t="s">
        <v>203</v>
      </c>
      <c r="D179" s="192" t="s">
        <v>204</v>
      </c>
      <c r="E179" s="193" t="s">
        <v>205</v>
      </c>
      <c r="F179" s="194" t="s">
        <v>206</v>
      </c>
      <c r="G179" s="195" t="s">
        <v>200</v>
      </c>
      <c r="H179" s="196">
        <v>150</v>
      </c>
      <c r="I179" s="197"/>
      <c r="J179" s="198">
        <f>ROUND(I179*H179,2)</f>
        <v>0</v>
      </c>
      <c r="K179" s="199"/>
      <c r="L179" s="200"/>
      <c r="M179" s="201" t="s">
        <v>1</v>
      </c>
      <c r="N179" s="202" t="s">
        <v>37</v>
      </c>
      <c r="O179" s="57"/>
      <c r="P179" s="171">
        <f>O179*H179</f>
        <v>0</v>
      </c>
      <c r="Q179" s="171">
        <v>2.1999999999999999E-2</v>
      </c>
      <c r="R179" s="171">
        <f>Q179*H179</f>
        <v>3.3</v>
      </c>
      <c r="S179" s="171">
        <v>0</v>
      </c>
      <c r="T179" s="172">
        <f>S179*H179</f>
        <v>0</v>
      </c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R179" s="173" t="s">
        <v>155</v>
      </c>
      <c r="AT179" s="173" t="s">
        <v>204</v>
      </c>
      <c r="AU179" s="173" t="s">
        <v>82</v>
      </c>
      <c r="AY179" s="16" t="s">
        <v>118</v>
      </c>
      <c r="BE179" s="174">
        <f>IF(N179="základní",J179,0)</f>
        <v>0</v>
      </c>
      <c r="BF179" s="174">
        <f>IF(N179="snížená",J179,0)</f>
        <v>0</v>
      </c>
      <c r="BG179" s="174">
        <f>IF(N179="zákl. přenesená",J179,0)</f>
        <v>0</v>
      </c>
      <c r="BH179" s="174">
        <f>IF(N179="sníž. přenesená",J179,0)</f>
        <v>0</v>
      </c>
      <c r="BI179" s="174">
        <f>IF(N179="nulová",J179,0)</f>
        <v>0</v>
      </c>
      <c r="BJ179" s="16" t="s">
        <v>80</v>
      </c>
      <c r="BK179" s="174">
        <f>ROUND(I179*H179,2)</f>
        <v>0</v>
      </c>
      <c r="BL179" s="16" t="s">
        <v>124</v>
      </c>
      <c r="BM179" s="173" t="s">
        <v>207</v>
      </c>
    </row>
    <row r="180" spans="1:65" s="2" customFormat="1" ht="21.75" customHeight="1">
      <c r="A180" s="31"/>
      <c r="B180" s="160"/>
      <c r="C180" s="161" t="s">
        <v>208</v>
      </c>
      <c r="D180" s="161" t="s">
        <v>120</v>
      </c>
      <c r="E180" s="162" t="s">
        <v>209</v>
      </c>
      <c r="F180" s="163" t="s">
        <v>210</v>
      </c>
      <c r="G180" s="164" t="s">
        <v>200</v>
      </c>
      <c r="H180" s="165">
        <v>10</v>
      </c>
      <c r="I180" s="166"/>
      <c r="J180" s="167">
        <f>ROUND(I180*H180,2)</f>
        <v>0</v>
      </c>
      <c r="K180" s="168"/>
      <c r="L180" s="32"/>
      <c r="M180" s="169" t="s">
        <v>1</v>
      </c>
      <c r="N180" s="170" t="s">
        <v>37</v>
      </c>
      <c r="O180" s="57"/>
      <c r="P180" s="171">
        <f>O180*H180</f>
        <v>0</v>
      </c>
      <c r="Q180" s="171">
        <v>1.0000000000000001E-5</v>
      </c>
      <c r="R180" s="171">
        <f>Q180*H180</f>
        <v>1E-4</v>
      </c>
      <c r="S180" s="171">
        <v>0</v>
      </c>
      <c r="T180" s="172">
        <f>S180*H180</f>
        <v>0</v>
      </c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R180" s="173" t="s">
        <v>124</v>
      </c>
      <c r="AT180" s="173" t="s">
        <v>120</v>
      </c>
      <c r="AU180" s="173" t="s">
        <v>82</v>
      </c>
      <c r="AY180" s="16" t="s">
        <v>118</v>
      </c>
      <c r="BE180" s="174">
        <f>IF(N180="základní",J180,0)</f>
        <v>0</v>
      </c>
      <c r="BF180" s="174">
        <f>IF(N180="snížená",J180,0)</f>
        <v>0</v>
      </c>
      <c r="BG180" s="174">
        <f>IF(N180="zákl. přenesená",J180,0)</f>
        <v>0</v>
      </c>
      <c r="BH180" s="174">
        <f>IF(N180="sníž. přenesená",J180,0)</f>
        <v>0</v>
      </c>
      <c r="BI180" s="174">
        <f>IF(N180="nulová",J180,0)</f>
        <v>0</v>
      </c>
      <c r="BJ180" s="16" t="s">
        <v>80</v>
      </c>
      <c r="BK180" s="174">
        <f>ROUND(I180*H180,2)</f>
        <v>0</v>
      </c>
      <c r="BL180" s="16" t="s">
        <v>124</v>
      </c>
      <c r="BM180" s="173" t="s">
        <v>211</v>
      </c>
    </row>
    <row r="181" spans="1:65" s="13" customFormat="1">
      <c r="B181" s="175"/>
      <c r="D181" s="176" t="s">
        <v>126</v>
      </c>
      <c r="E181" s="177" t="s">
        <v>1</v>
      </c>
      <c r="F181" s="178" t="s">
        <v>166</v>
      </c>
      <c r="H181" s="179">
        <v>10</v>
      </c>
      <c r="I181" s="180"/>
      <c r="L181" s="175"/>
      <c r="M181" s="181"/>
      <c r="N181" s="182"/>
      <c r="O181" s="182"/>
      <c r="P181" s="182"/>
      <c r="Q181" s="182"/>
      <c r="R181" s="182"/>
      <c r="S181" s="182"/>
      <c r="T181" s="183"/>
      <c r="AT181" s="177" t="s">
        <v>126</v>
      </c>
      <c r="AU181" s="177" t="s">
        <v>82</v>
      </c>
      <c r="AV181" s="13" t="s">
        <v>82</v>
      </c>
      <c r="AW181" s="13" t="s">
        <v>29</v>
      </c>
      <c r="AX181" s="13" t="s">
        <v>72</v>
      </c>
      <c r="AY181" s="177" t="s">
        <v>118</v>
      </c>
    </row>
    <row r="182" spans="1:65" s="14" customFormat="1">
      <c r="B182" s="184"/>
      <c r="D182" s="176" t="s">
        <v>126</v>
      </c>
      <c r="E182" s="185" t="s">
        <v>1</v>
      </c>
      <c r="F182" s="186" t="s">
        <v>128</v>
      </c>
      <c r="H182" s="187">
        <v>10</v>
      </c>
      <c r="I182" s="188"/>
      <c r="L182" s="184"/>
      <c r="M182" s="189"/>
      <c r="N182" s="190"/>
      <c r="O182" s="190"/>
      <c r="P182" s="190"/>
      <c r="Q182" s="190"/>
      <c r="R182" s="190"/>
      <c r="S182" s="190"/>
      <c r="T182" s="191"/>
      <c r="AT182" s="185" t="s">
        <v>126</v>
      </c>
      <c r="AU182" s="185" t="s">
        <v>82</v>
      </c>
      <c r="AV182" s="14" t="s">
        <v>124</v>
      </c>
      <c r="AW182" s="14" t="s">
        <v>29</v>
      </c>
      <c r="AX182" s="14" t="s">
        <v>80</v>
      </c>
      <c r="AY182" s="185" t="s">
        <v>118</v>
      </c>
    </row>
    <row r="183" spans="1:65" s="2" customFormat="1" ht="21.75" customHeight="1">
      <c r="A183" s="31"/>
      <c r="B183" s="160"/>
      <c r="C183" s="161" t="s">
        <v>212</v>
      </c>
      <c r="D183" s="161" t="s">
        <v>120</v>
      </c>
      <c r="E183" s="162" t="s">
        <v>213</v>
      </c>
      <c r="F183" s="163" t="s">
        <v>214</v>
      </c>
      <c r="G183" s="164" t="s">
        <v>200</v>
      </c>
      <c r="H183" s="165">
        <v>10</v>
      </c>
      <c r="I183" s="166"/>
      <c r="J183" s="167">
        <f>ROUND(I183*H183,2)</f>
        <v>0</v>
      </c>
      <c r="K183" s="168"/>
      <c r="L183" s="32"/>
      <c r="M183" s="169" t="s">
        <v>1</v>
      </c>
      <c r="N183" s="170" t="s">
        <v>37</v>
      </c>
      <c r="O183" s="57"/>
      <c r="P183" s="171">
        <f>O183*H183</f>
        <v>0</v>
      </c>
      <c r="Q183" s="171">
        <v>3.4000000000000002E-4</v>
      </c>
      <c r="R183" s="171">
        <f>Q183*H183</f>
        <v>3.4000000000000002E-3</v>
      </c>
      <c r="S183" s="171">
        <v>0</v>
      </c>
      <c r="T183" s="172">
        <f>S183*H183</f>
        <v>0</v>
      </c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R183" s="173" t="s">
        <v>124</v>
      </c>
      <c r="AT183" s="173" t="s">
        <v>120</v>
      </c>
      <c r="AU183" s="173" t="s">
        <v>82</v>
      </c>
      <c r="AY183" s="16" t="s">
        <v>118</v>
      </c>
      <c r="BE183" s="174">
        <f>IF(N183="základní",J183,0)</f>
        <v>0</v>
      </c>
      <c r="BF183" s="174">
        <f>IF(N183="snížená",J183,0)</f>
        <v>0</v>
      </c>
      <c r="BG183" s="174">
        <f>IF(N183="zákl. přenesená",J183,0)</f>
        <v>0</v>
      </c>
      <c r="BH183" s="174">
        <f>IF(N183="sníž. přenesená",J183,0)</f>
        <v>0</v>
      </c>
      <c r="BI183" s="174">
        <f>IF(N183="nulová",J183,0)</f>
        <v>0</v>
      </c>
      <c r="BJ183" s="16" t="s">
        <v>80</v>
      </c>
      <c r="BK183" s="174">
        <f>ROUND(I183*H183,2)</f>
        <v>0</v>
      </c>
      <c r="BL183" s="16" t="s">
        <v>124</v>
      </c>
      <c r="BM183" s="173" t="s">
        <v>215</v>
      </c>
    </row>
    <row r="184" spans="1:65" s="13" customFormat="1">
      <c r="B184" s="175"/>
      <c r="D184" s="176" t="s">
        <v>126</v>
      </c>
      <c r="E184" s="177" t="s">
        <v>1</v>
      </c>
      <c r="F184" s="178" t="s">
        <v>166</v>
      </c>
      <c r="H184" s="179">
        <v>10</v>
      </c>
      <c r="I184" s="180"/>
      <c r="L184" s="175"/>
      <c r="M184" s="181"/>
      <c r="N184" s="182"/>
      <c r="O184" s="182"/>
      <c r="P184" s="182"/>
      <c r="Q184" s="182"/>
      <c r="R184" s="182"/>
      <c r="S184" s="182"/>
      <c r="T184" s="183"/>
      <c r="AT184" s="177" t="s">
        <v>126</v>
      </c>
      <c r="AU184" s="177" t="s">
        <v>82</v>
      </c>
      <c r="AV184" s="13" t="s">
        <v>82</v>
      </c>
      <c r="AW184" s="13" t="s">
        <v>29</v>
      </c>
      <c r="AX184" s="13" t="s">
        <v>72</v>
      </c>
      <c r="AY184" s="177" t="s">
        <v>118</v>
      </c>
    </row>
    <row r="185" spans="1:65" s="14" customFormat="1">
      <c r="B185" s="184"/>
      <c r="D185" s="176" t="s">
        <v>126</v>
      </c>
      <c r="E185" s="185" t="s">
        <v>1</v>
      </c>
      <c r="F185" s="186" t="s">
        <v>128</v>
      </c>
      <c r="H185" s="187">
        <v>10</v>
      </c>
      <c r="I185" s="188"/>
      <c r="L185" s="184"/>
      <c r="M185" s="189"/>
      <c r="N185" s="190"/>
      <c r="O185" s="190"/>
      <c r="P185" s="190"/>
      <c r="Q185" s="190"/>
      <c r="R185" s="190"/>
      <c r="S185" s="190"/>
      <c r="T185" s="191"/>
      <c r="AT185" s="185" t="s">
        <v>126</v>
      </c>
      <c r="AU185" s="185" t="s">
        <v>82</v>
      </c>
      <c r="AV185" s="14" t="s">
        <v>124</v>
      </c>
      <c r="AW185" s="14" t="s">
        <v>29</v>
      </c>
      <c r="AX185" s="14" t="s">
        <v>80</v>
      </c>
      <c r="AY185" s="185" t="s">
        <v>118</v>
      </c>
    </row>
    <row r="186" spans="1:65" s="2" customFormat="1" ht="16.5" customHeight="1">
      <c r="A186" s="31"/>
      <c r="B186" s="160"/>
      <c r="C186" s="161" t="s">
        <v>216</v>
      </c>
      <c r="D186" s="161" t="s">
        <v>120</v>
      </c>
      <c r="E186" s="162" t="s">
        <v>217</v>
      </c>
      <c r="F186" s="163" t="s">
        <v>218</v>
      </c>
      <c r="G186" s="164" t="s">
        <v>200</v>
      </c>
      <c r="H186" s="165">
        <v>10</v>
      </c>
      <c r="I186" s="166"/>
      <c r="J186" s="167">
        <f>ROUND(I186*H186,2)</f>
        <v>0</v>
      </c>
      <c r="K186" s="168"/>
      <c r="L186" s="32"/>
      <c r="M186" s="169" t="s">
        <v>1</v>
      </c>
      <c r="N186" s="170" t="s">
        <v>37</v>
      </c>
      <c r="O186" s="57"/>
      <c r="P186" s="171">
        <f>O186*H186</f>
        <v>0</v>
      </c>
      <c r="Q186" s="171">
        <v>0</v>
      </c>
      <c r="R186" s="171">
        <f>Q186*H186</f>
        <v>0</v>
      </c>
      <c r="S186" s="171">
        <v>0</v>
      </c>
      <c r="T186" s="172">
        <f>S186*H186</f>
        <v>0</v>
      </c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R186" s="173" t="s">
        <v>124</v>
      </c>
      <c r="AT186" s="173" t="s">
        <v>120</v>
      </c>
      <c r="AU186" s="173" t="s">
        <v>82</v>
      </c>
      <c r="AY186" s="16" t="s">
        <v>118</v>
      </c>
      <c r="BE186" s="174">
        <f>IF(N186="základní",J186,0)</f>
        <v>0</v>
      </c>
      <c r="BF186" s="174">
        <f>IF(N186="snížená",J186,0)</f>
        <v>0</v>
      </c>
      <c r="BG186" s="174">
        <f>IF(N186="zákl. přenesená",J186,0)</f>
        <v>0</v>
      </c>
      <c r="BH186" s="174">
        <f>IF(N186="sníž. přenesená",J186,0)</f>
        <v>0</v>
      </c>
      <c r="BI186" s="174">
        <f>IF(N186="nulová",J186,0)</f>
        <v>0</v>
      </c>
      <c r="BJ186" s="16" t="s">
        <v>80</v>
      </c>
      <c r="BK186" s="174">
        <f>ROUND(I186*H186,2)</f>
        <v>0</v>
      </c>
      <c r="BL186" s="16" t="s">
        <v>124</v>
      </c>
      <c r="BM186" s="173" t="s">
        <v>219</v>
      </c>
    </row>
    <row r="187" spans="1:65" s="2" customFormat="1" ht="16.5" customHeight="1">
      <c r="A187" s="31"/>
      <c r="B187" s="160"/>
      <c r="C187" s="161" t="s">
        <v>7</v>
      </c>
      <c r="D187" s="161" t="s">
        <v>120</v>
      </c>
      <c r="E187" s="162" t="s">
        <v>220</v>
      </c>
      <c r="F187" s="163" t="s">
        <v>221</v>
      </c>
      <c r="G187" s="164" t="s">
        <v>200</v>
      </c>
      <c r="H187" s="165">
        <v>60</v>
      </c>
      <c r="I187" s="166"/>
      <c r="J187" s="167">
        <f>ROUND(I187*H187,2)</f>
        <v>0</v>
      </c>
      <c r="K187" s="168"/>
      <c r="L187" s="32"/>
      <c r="M187" s="169" t="s">
        <v>1</v>
      </c>
      <c r="N187" s="170" t="s">
        <v>37</v>
      </c>
      <c r="O187" s="57"/>
      <c r="P187" s="171">
        <f>O187*H187</f>
        <v>0</v>
      </c>
      <c r="Q187" s="171">
        <v>0</v>
      </c>
      <c r="R187" s="171">
        <f>Q187*H187</f>
        <v>0</v>
      </c>
      <c r="S187" s="171">
        <v>7.4999999999999997E-3</v>
      </c>
      <c r="T187" s="172">
        <f>S187*H187</f>
        <v>0.44999999999999996</v>
      </c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R187" s="173" t="s">
        <v>124</v>
      </c>
      <c r="AT187" s="173" t="s">
        <v>120</v>
      </c>
      <c r="AU187" s="173" t="s">
        <v>82</v>
      </c>
      <c r="AY187" s="16" t="s">
        <v>118</v>
      </c>
      <c r="BE187" s="174">
        <f>IF(N187="základní",J187,0)</f>
        <v>0</v>
      </c>
      <c r="BF187" s="174">
        <f>IF(N187="snížená",J187,0)</f>
        <v>0</v>
      </c>
      <c r="BG187" s="174">
        <f>IF(N187="zákl. přenesená",J187,0)</f>
        <v>0</v>
      </c>
      <c r="BH187" s="174">
        <f>IF(N187="sníž. přenesená",J187,0)</f>
        <v>0</v>
      </c>
      <c r="BI187" s="174">
        <f>IF(N187="nulová",J187,0)</f>
        <v>0</v>
      </c>
      <c r="BJ187" s="16" t="s">
        <v>80</v>
      </c>
      <c r="BK187" s="174">
        <f>ROUND(I187*H187,2)</f>
        <v>0</v>
      </c>
      <c r="BL187" s="16" t="s">
        <v>124</v>
      </c>
      <c r="BM187" s="173" t="s">
        <v>222</v>
      </c>
    </row>
    <row r="188" spans="1:65" s="13" customFormat="1">
      <c r="B188" s="175"/>
      <c r="D188" s="176" t="s">
        <v>126</v>
      </c>
      <c r="E188" s="177" t="s">
        <v>1</v>
      </c>
      <c r="F188" s="178" t="s">
        <v>223</v>
      </c>
      <c r="H188" s="179">
        <v>60</v>
      </c>
      <c r="I188" s="180"/>
      <c r="L188" s="175"/>
      <c r="M188" s="181"/>
      <c r="N188" s="182"/>
      <c r="O188" s="182"/>
      <c r="P188" s="182"/>
      <c r="Q188" s="182"/>
      <c r="R188" s="182"/>
      <c r="S188" s="182"/>
      <c r="T188" s="183"/>
      <c r="AT188" s="177" t="s">
        <v>126</v>
      </c>
      <c r="AU188" s="177" t="s">
        <v>82</v>
      </c>
      <c r="AV188" s="13" t="s">
        <v>82</v>
      </c>
      <c r="AW188" s="13" t="s">
        <v>29</v>
      </c>
      <c r="AX188" s="13" t="s">
        <v>72</v>
      </c>
      <c r="AY188" s="177" t="s">
        <v>118</v>
      </c>
    </row>
    <row r="189" spans="1:65" s="14" customFormat="1">
      <c r="B189" s="184"/>
      <c r="D189" s="176" t="s">
        <v>126</v>
      </c>
      <c r="E189" s="185" t="s">
        <v>1</v>
      </c>
      <c r="F189" s="186" t="s">
        <v>128</v>
      </c>
      <c r="H189" s="187">
        <v>60</v>
      </c>
      <c r="I189" s="188"/>
      <c r="L189" s="184"/>
      <c r="M189" s="189"/>
      <c r="N189" s="190"/>
      <c r="O189" s="190"/>
      <c r="P189" s="190"/>
      <c r="Q189" s="190"/>
      <c r="R189" s="190"/>
      <c r="S189" s="190"/>
      <c r="T189" s="191"/>
      <c r="AT189" s="185" t="s">
        <v>126</v>
      </c>
      <c r="AU189" s="185" t="s">
        <v>82</v>
      </c>
      <c r="AV189" s="14" t="s">
        <v>124</v>
      </c>
      <c r="AW189" s="14" t="s">
        <v>29</v>
      </c>
      <c r="AX189" s="14" t="s">
        <v>80</v>
      </c>
      <c r="AY189" s="185" t="s">
        <v>118</v>
      </c>
    </row>
    <row r="190" spans="1:65" s="12" customFormat="1" ht="22.9" customHeight="1">
      <c r="B190" s="147"/>
      <c r="D190" s="148" t="s">
        <v>71</v>
      </c>
      <c r="E190" s="158" t="s">
        <v>224</v>
      </c>
      <c r="F190" s="158" t="s">
        <v>225</v>
      </c>
      <c r="I190" s="150"/>
      <c r="J190" s="159">
        <f>BK190</f>
        <v>0</v>
      </c>
      <c r="L190" s="147"/>
      <c r="M190" s="152"/>
      <c r="N190" s="153"/>
      <c r="O190" s="153"/>
      <c r="P190" s="154">
        <f>SUM(P191:P218)</f>
        <v>0</v>
      </c>
      <c r="Q190" s="153"/>
      <c r="R190" s="154">
        <f>SUM(R191:R218)</f>
        <v>0</v>
      </c>
      <c r="S190" s="153"/>
      <c r="T190" s="155">
        <f>SUM(T191:T218)</f>
        <v>0</v>
      </c>
      <c r="AR190" s="148" t="s">
        <v>80</v>
      </c>
      <c r="AT190" s="156" t="s">
        <v>71</v>
      </c>
      <c r="AU190" s="156" t="s">
        <v>80</v>
      </c>
      <c r="AY190" s="148" t="s">
        <v>118</v>
      </c>
      <c r="BK190" s="157">
        <f>SUM(BK191:BK218)</f>
        <v>0</v>
      </c>
    </row>
    <row r="191" spans="1:65" s="2" customFormat="1" ht="21.75" customHeight="1">
      <c r="A191" s="31"/>
      <c r="B191" s="160"/>
      <c r="C191" s="161" t="s">
        <v>226</v>
      </c>
      <c r="D191" s="161" t="s">
        <v>120</v>
      </c>
      <c r="E191" s="162" t="s">
        <v>227</v>
      </c>
      <c r="F191" s="163" t="s">
        <v>228</v>
      </c>
      <c r="G191" s="164" t="s">
        <v>158</v>
      </c>
      <c r="H191" s="165">
        <v>0.45</v>
      </c>
      <c r="I191" s="166"/>
      <c r="J191" s="167">
        <f>ROUND(I191*H191,2)</f>
        <v>0</v>
      </c>
      <c r="K191" s="168"/>
      <c r="L191" s="32"/>
      <c r="M191" s="169" t="s">
        <v>1</v>
      </c>
      <c r="N191" s="170" t="s">
        <v>37</v>
      </c>
      <c r="O191" s="57"/>
      <c r="P191" s="171">
        <f>O191*H191</f>
        <v>0</v>
      </c>
      <c r="Q191" s="171">
        <v>0</v>
      </c>
      <c r="R191" s="171">
        <f>Q191*H191</f>
        <v>0</v>
      </c>
      <c r="S191" s="171">
        <v>0</v>
      </c>
      <c r="T191" s="172">
        <f>S191*H191</f>
        <v>0</v>
      </c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R191" s="173" t="s">
        <v>124</v>
      </c>
      <c r="AT191" s="173" t="s">
        <v>120</v>
      </c>
      <c r="AU191" s="173" t="s">
        <v>82</v>
      </c>
      <c r="AY191" s="16" t="s">
        <v>118</v>
      </c>
      <c r="BE191" s="174">
        <f>IF(N191="základní",J191,0)</f>
        <v>0</v>
      </c>
      <c r="BF191" s="174">
        <f>IF(N191="snížená",J191,0)</f>
        <v>0</v>
      </c>
      <c r="BG191" s="174">
        <f>IF(N191="zákl. přenesená",J191,0)</f>
        <v>0</v>
      </c>
      <c r="BH191" s="174">
        <f>IF(N191="sníž. přenesená",J191,0)</f>
        <v>0</v>
      </c>
      <c r="BI191" s="174">
        <f>IF(N191="nulová",J191,0)</f>
        <v>0</v>
      </c>
      <c r="BJ191" s="16" t="s">
        <v>80</v>
      </c>
      <c r="BK191" s="174">
        <f>ROUND(I191*H191,2)</f>
        <v>0</v>
      </c>
      <c r="BL191" s="16" t="s">
        <v>124</v>
      </c>
      <c r="BM191" s="173" t="s">
        <v>229</v>
      </c>
    </row>
    <row r="192" spans="1:65" s="13" customFormat="1">
      <c r="B192" s="175"/>
      <c r="D192" s="176" t="s">
        <v>126</v>
      </c>
      <c r="E192" s="177" t="s">
        <v>1</v>
      </c>
      <c r="F192" s="178" t="s">
        <v>230</v>
      </c>
      <c r="H192" s="179">
        <v>0.45</v>
      </c>
      <c r="I192" s="180"/>
      <c r="L192" s="175"/>
      <c r="M192" s="181"/>
      <c r="N192" s="182"/>
      <c r="O192" s="182"/>
      <c r="P192" s="182"/>
      <c r="Q192" s="182"/>
      <c r="R192" s="182"/>
      <c r="S192" s="182"/>
      <c r="T192" s="183"/>
      <c r="AT192" s="177" t="s">
        <v>126</v>
      </c>
      <c r="AU192" s="177" t="s">
        <v>82</v>
      </c>
      <c r="AV192" s="13" t="s">
        <v>82</v>
      </c>
      <c r="AW192" s="13" t="s">
        <v>29</v>
      </c>
      <c r="AX192" s="13" t="s">
        <v>72</v>
      </c>
      <c r="AY192" s="177" t="s">
        <v>118</v>
      </c>
    </row>
    <row r="193" spans="1:65" s="14" customFormat="1">
      <c r="B193" s="184"/>
      <c r="D193" s="176" t="s">
        <v>126</v>
      </c>
      <c r="E193" s="185" t="s">
        <v>1</v>
      </c>
      <c r="F193" s="186" t="s">
        <v>128</v>
      </c>
      <c r="H193" s="187">
        <v>0.45</v>
      </c>
      <c r="I193" s="188"/>
      <c r="L193" s="184"/>
      <c r="M193" s="189"/>
      <c r="N193" s="190"/>
      <c r="O193" s="190"/>
      <c r="P193" s="190"/>
      <c r="Q193" s="190"/>
      <c r="R193" s="190"/>
      <c r="S193" s="190"/>
      <c r="T193" s="191"/>
      <c r="AT193" s="185" t="s">
        <v>126</v>
      </c>
      <c r="AU193" s="185" t="s">
        <v>82</v>
      </c>
      <c r="AV193" s="14" t="s">
        <v>124</v>
      </c>
      <c r="AW193" s="14" t="s">
        <v>29</v>
      </c>
      <c r="AX193" s="14" t="s">
        <v>80</v>
      </c>
      <c r="AY193" s="185" t="s">
        <v>118</v>
      </c>
    </row>
    <row r="194" spans="1:65" s="2" customFormat="1" ht="21.75" customHeight="1">
      <c r="A194" s="31"/>
      <c r="B194" s="160"/>
      <c r="C194" s="161" t="s">
        <v>231</v>
      </c>
      <c r="D194" s="161" t="s">
        <v>120</v>
      </c>
      <c r="E194" s="162" t="s">
        <v>232</v>
      </c>
      <c r="F194" s="163" t="s">
        <v>233</v>
      </c>
      <c r="G194" s="164" t="s">
        <v>158</v>
      </c>
      <c r="H194" s="165">
        <v>4.05</v>
      </c>
      <c r="I194" s="166"/>
      <c r="J194" s="167">
        <f>ROUND(I194*H194,2)</f>
        <v>0</v>
      </c>
      <c r="K194" s="168"/>
      <c r="L194" s="32"/>
      <c r="M194" s="169" t="s">
        <v>1</v>
      </c>
      <c r="N194" s="170" t="s">
        <v>37</v>
      </c>
      <c r="O194" s="57"/>
      <c r="P194" s="171">
        <f>O194*H194</f>
        <v>0</v>
      </c>
      <c r="Q194" s="171">
        <v>0</v>
      </c>
      <c r="R194" s="171">
        <f>Q194*H194</f>
        <v>0</v>
      </c>
      <c r="S194" s="171">
        <v>0</v>
      </c>
      <c r="T194" s="172">
        <f>S194*H194</f>
        <v>0</v>
      </c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R194" s="173" t="s">
        <v>124</v>
      </c>
      <c r="AT194" s="173" t="s">
        <v>120</v>
      </c>
      <c r="AU194" s="173" t="s">
        <v>82</v>
      </c>
      <c r="AY194" s="16" t="s">
        <v>118</v>
      </c>
      <c r="BE194" s="174">
        <f>IF(N194="základní",J194,0)</f>
        <v>0</v>
      </c>
      <c r="BF194" s="174">
        <f>IF(N194="snížená",J194,0)</f>
        <v>0</v>
      </c>
      <c r="BG194" s="174">
        <f>IF(N194="zákl. přenesená",J194,0)</f>
        <v>0</v>
      </c>
      <c r="BH194" s="174">
        <f>IF(N194="sníž. přenesená",J194,0)</f>
        <v>0</v>
      </c>
      <c r="BI194" s="174">
        <f>IF(N194="nulová",J194,0)</f>
        <v>0</v>
      </c>
      <c r="BJ194" s="16" t="s">
        <v>80</v>
      </c>
      <c r="BK194" s="174">
        <f>ROUND(I194*H194,2)</f>
        <v>0</v>
      </c>
      <c r="BL194" s="16" t="s">
        <v>124</v>
      </c>
      <c r="BM194" s="173" t="s">
        <v>234</v>
      </c>
    </row>
    <row r="195" spans="1:65" s="13" customFormat="1">
      <c r="B195" s="175"/>
      <c r="D195" s="176" t="s">
        <v>126</v>
      </c>
      <c r="F195" s="178" t="s">
        <v>235</v>
      </c>
      <c r="H195" s="179">
        <v>4.05</v>
      </c>
      <c r="I195" s="180"/>
      <c r="L195" s="175"/>
      <c r="M195" s="181"/>
      <c r="N195" s="182"/>
      <c r="O195" s="182"/>
      <c r="P195" s="182"/>
      <c r="Q195" s="182"/>
      <c r="R195" s="182"/>
      <c r="S195" s="182"/>
      <c r="T195" s="183"/>
      <c r="AT195" s="177" t="s">
        <v>126</v>
      </c>
      <c r="AU195" s="177" t="s">
        <v>82</v>
      </c>
      <c r="AV195" s="13" t="s">
        <v>82</v>
      </c>
      <c r="AW195" s="13" t="s">
        <v>3</v>
      </c>
      <c r="AX195" s="13" t="s">
        <v>80</v>
      </c>
      <c r="AY195" s="177" t="s">
        <v>118</v>
      </c>
    </row>
    <row r="196" spans="1:65" s="2" customFormat="1" ht="21.75" customHeight="1">
      <c r="A196" s="31"/>
      <c r="B196" s="160"/>
      <c r="C196" s="161" t="s">
        <v>236</v>
      </c>
      <c r="D196" s="161" t="s">
        <v>120</v>
      </c>
      <c r="E196" s="162" t="s">
        <v>237</v>
      </c>
      <c r="F196" s="163" t="s">
        <v>238</v>
      </c>
      <c r="G196" s="164" t="s">
        <v>158</v>
      </c>
      <c r="H196" s="165">
        <v>0.45</v>
      </c>
      <c r="I196" s="166"/>
      <c r="J196" s="167">
        <f>ROUND(I196*H196,2)</f>
        <v>0</v>
      </c>
      <c r="K196" s="168"/>
      <c r="L196" s="32"/>
      <c r="M196" s="169" t="s">
        <v>1</v>
      </c>
      <c r="N196" s="170" t="s">
        <v>37</v>
      </c>
      <c r="O196" s="57"/>
      <c r="P196" s="171">
        <f>O196*H196</f>
        <v>0</v>
      </c>
      <c r="Q196" s="171">
        <v>0</v>
      </c>
      <c r="R196" s="171">
        <f>Q196*H196</f>
        <v>0</v>
      </c>
      <c r="S196" s="171">
        <v>0</v>
      </c>
      <c r="T196" s="172">
        <f>S196*H196</f>
        <v>0</v>
      </c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R196" s="173" t="s">
        <v>124</v>
      </c>
      <c r="AT196" s="173" t="s">
        <v>120</v>
      </c>
      <c r="AU196" s="173" t="s">
        <v>82</v>
      </c>
      <c r="AY196" s="16" t="s">
        <v>118</v>
      </c>
      <c r="BE196" s="174">
        <f>IF(N196="základní",J196,0)</f>
        <v>0</v>
      </c>
      <c r="BF196" s="174">
        <f>IF(N196="snížená",J196,0)</f>
        <v>0</v>
      </c>
      <c r="BG196" s="174">
        <f>IF(N196="zákl. přenesená",J196,0)</f>
        <v>0</v>
      </c>
      <c r="BH196" s="174">
        <f>IF(N196="sníž. přenesená",J196,0)</f>
        <v>0</v>
      </c>
      <c r="BI196" s="174">
        <f>IF(N196="nulová",J196,0)</f>
        <v>0</v>
      </c>
      <c r="BJ196" s="16" t="s">
        <v>80</v>
      </c>
      <c r="BK196" s="174">
        <f>ROUND(I196*H196,2)</f>
        <v>0</v>
      </c>
      <c r="BL196" s="16" t="s">
        <v>124</v>
      </c>
      <c r="BM196" s="173" t="s">
        <v>239</v>
      </c>
    </row>
    <row r="197" spans="1:65" s="13" customFormat="1">
      <c r="B197" s="175"/>
      <c r="D197" s="176" t="s">
        <v>126</v>
      </c>
      <c r="E197" s="177" t="s">
        <v>1</v>
      </c>
      <c r="F197" s="178" t="s">
        <v>230</v>
      </c>
      <c r="H197" s="179">
        <v>0.45</v>
      </c>
      <c r="I197" s="180"/>
      <c r="L197" s="175"/>
      <c r="M197" s="181"/>
      <c r="N197" s="182"/>
      <c r="O197" s="182"/>
      <c r="P197" s="182"/>
      <c r="Q197" s="182"/>
      <c r="R197" s="182"/>
      <c r="S197" s="182"/>
      <c r="T197" s="183"/>
      <c r="AT197" s="177" t="s">
        <v>126</v>
      </c>
      <c r="AU197" s="177" t="s">
        <v>82</v>
      </c>
      <c r="AV197" s="13" t="s">
        <v>82</v>
      </c>
      <c r="AW197" s="13" t="s">
        <v>29</v>
      </c>
      <c r="AX197" s="13" t="s">
        <v>72</v>
      </c>
      <c r="AY197" s="177" t="s">
        <v>118</v>
      </c>
    </row>
    <row r="198" spans="1:65" s="14" customFormat="1">
      <c r="B198" s="184"/>
      <c r="D198" s="176" t="s">
        <v>126</v>
      </c>
      <c r="E198" s="185" t="s">
        <v>1</v>
      </c>
      <c r="F198" s="186" t="s">
        <v>128</v>
      </c>
      <c r="H198" s="187">
        <v>0.45</v>
      </c>
      <c r="I198" s="188"/>
      <c r="L198" s="184"/>
      <c r="M198" s="189"/>
      <c r="N198" s="190"/>
      <c r="O198" s="190"/>
      <c r="P198" s="190"/>
      <c r="Q198" s="190"/>
      <c r="R198" s="190"/>
      <c r="S198" s="190"/>
      <c r="T198" s="191"/>
      <c r="AT198" s="185" t="s">
        <v>126</v>
      </c>
      <c r="AU198" s="185" t="s">
        <v>82</v>
      </c>
      <c r="AV198" s="14" t="s">
        <v>124</v>
      </c>
      <c r="AW198" s="14" t="s">
        <v>29</v>
      </c>
      <c r="AX198" s="14" t="s">
        <v>80</v>
      </c>
      <c r="AY198" s="185" t="s">
        <v>118</v>
      </c>
    </row>
    <row r="199" spans="1:65" s="2" customFormat="1" ht="16.5" customHeight="1">
      <c r="A199" s="31"/>
      <c r="B199" s="160"/>
      <c r="C199" s="161" t="s">
        <v>240</v>
      </c>
      <c r="D199" s="161" t="s">
        <v>120</v>
      </c>
      <c r="E199" s="162" t="s">
        <v>241</v>
      </c>
      <c r="F199" s="163" t="s">
        <v>242</v>
      </c>
      <c r="G199" s="164" t="s">
        <v>158</v>
      </c>
      <c r="H199" s="165">
        <v>98.6</v>
      </c>
      <c r="I199" s="166"/>
      <c r="J199" s="167">
        <f>ROUND(I199*H199,2)</f>
        <v>0</v>
      </c>
      <c r="K199" s="168"/>
      <c r="L199" s="32"/>
      <c r="M199" s="169" t="s">
        <v>1</v>
      </c>
      <c r="N199" s="170" t="s">
        <v>37</v>
      </c>
      <c r="O199" s="57"/>
      <c r="P199" s="171">
        <f>O199*H199</f>
        <v>0</v>
      </c>
      <c r="Q199" s="171">
        <v>0</v>
      </c>
      <c r="R199" s="171">
        <f>Q199*H199</f>
        <v>0</v>
      </c>
      <c r="S199" s="171">
        <v>0</v>
      </c>
      <c r="T199" s="172">
        <f>S199*H199</f>
        <v>0</v>
      </c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R199" s="173" t="s">
        <v>124</v>
      </c>
      <c r="AT199" s="173" t="s">
        <v>120</v>
      </c>
      <c r="AU199" s="173" t="s">
        <v>82</v>
      </c>
      <c r="AY199" s="16" t="s">
        <v>118</v>
      </c>
      <c r="BE199" s="174">
        <f>IF(N199="základní",J199,0)</f>
        <v>0</v>
      </c>
      <c r="BF199" s="174">
        <f>IF(N199="snížená",J199,0)</f>
        <v>0</v>
      </c>
      <c r="BG199" s="174">
        <f>IF(N199="zákl. přenesená",J199,0)</f>
        <v>0</v>
      </c>
      <c r="BH199" s="174">
        <f>IF(N199="sníž. přenesená",J199,0)</f>
        <v>0</v>
      </c>
      <c r="BI199" s="174">
        <f>IF(N199="nulová",J199,0)</f>
        <v>0</v>
      </c>
      <c r="BJ199" s="16" t="s">
        <v>80</v>
      </c>
      <c r="BK199" s="174">
        <f>ROUND(I199*H199,2)</f>
        <v>0</v>
      </c>
      <c r="BL199" s="16" t="s">
        <v>124</v>
      </c>
      <c r="BM199" s="173" t="s">
        <v>243</v>
      </c>
    </row>
    <row r="200" spans="1:65" s="13" customFormat="1">
      <c r="B200" s="175"/>
      <c r="D200" s="176" t="s">
        <v>126</v>
      </c>
      <c r="E200" s="177" t="s">
        <v>1</v>
      </c>
      <c r="F200" s="178" t="s">
        <v>244</v>
      </c>
      <c r="H200" s="179">
        <v>98.6</v>
      </c>
      <c r="I200" s="180"/>
      <c r="L200" s="175"/>
      <c r="M200" s="181"/>
      <c r="N200" s="182"/>
      <c r="O200" s="182"/>
      <c r="P200" s="182"/>
      <c r="Q200" s="182"/>
      <c r="R200" s="182"/>
      <c r="S200" s="182"/>
      <c r="T200" s="183"/>
      <c r="AT200" s="177" t="s">
        <v>126</v>
      </c>
      <c r="AU200" s="177" t="s">
        <v>82</v>
      </c>
      <c r="AV200" s="13" t="s">
        <v>82</v>
      </c>
      <c r="AW200" s="13" t="s">
        <v>29</v>
      </c>
      <c r="AX200" s="13" t="s">
        <v>72</v>
      </c>
      <c r="AY200" s="177" t="s">
        <v>118</v>
      </c>
    </row>
    <row r="201" spans="1:65" s="14" customFormat="1">
      <c r="B201" s="184"/>
      <c r="D201" s="176" t="s">
        <v>126</v>
      </c>
      <c r="E201" s="185" t="s">
        <v>1</v>
      </c>
      <c r="F201" s="186" t="s">
        <v>128</v>
      </c>
      <c r="H201" s="187">
        <v>98.6</v>
      </c>
      <c r="I201" s="188"/>
      <c r="L201" s="184"/>
      <c r="M201" s="189"/>
      <c r="N201" s="190"/>
      <c r="O201" s="190"/>
      <c r="P201" s="190"/>
      <c r="Q201" s="190"/>
      <c r="R201" s="190"/>
      <c r="S201" s="190"/>
      <c r="T201" s="191"/>
      <c r="AT201" s="185" t="s">
        <v>126</v>
      </c>
      <c r="AU201" s="185" t="s">
        <v>82</v>
      </c>
      <c r="AV201" s="14" t="s">
        <v>124</v>
      </c>
      <c r="AW201" s="14" t="s">
        <v>29</v>
      </c>
      <c r="AX201" s="14" t="s">
        <v>80</v>
      </c>
      <c r="AY201" s="185" t="s">
        <v>118</v>
      </c>
    </row>
    <row r="202" spans="1:65" s="2" customFormat="1" ht="21.75" customHeight="1">
      <c r="A202" s="31"/>
      <c r="B202" s="160"/>
      <c r="C202" s="161" t="s">
        <v>245</v>
      </c>
      <c r="D202" s="161" t="s">
        <v>120</v>
      </c>
      <c r="E202" s="162" t="s">
        <v>246</v>
      </c>
      <c r="F202" s="163" t="s">
        <v>247</v>
      </c>
      <c r="G202" s="164" t="s">
        <v>158</v>
      </c>
      <c r="H202" s="165">
        <v>887.4</v>
      </c>
      <c r="I202" s="166"/>
      <c r="J202" s="167">
        <f>ROUND(I202*H202,2)</f>
        <v>0</v>
      </c>
      <c r="K202" s="168"/>
      <c r="L202" s="32"/>
      <c r="M202" s="169" t="s">
        <v>1</v>
      </c>
      <c r="N202" s="170" t="s">
        <v>37</v>
      </c>
      <c r="O202" s="57"/>
      <c r="P202" s="171">
        <f>O202*H202</f>
        <v>0</v>
      </c>
      <c r="Q202" s="171">
        <v>0</v>
      </c>
      <c r="R202" s="171">
        <f>Q202*H202</f>
        <v>0</v>
      </c>
      <c r="S202" s="171">
        <v>0</v>
      </c>
      <c r="T202" s="172">
        <f>S202*H202</f>
        <v>0</v>
      </c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R202" s="173" t="s">
        <v>124</v>
      </c>
      <c r="AT202" s="173" t="s">
        <v>120</v>
      </c>
      <c r="AU202" s="173" t="s">
        <v>82</v>
      </c>
      <c r="AY202" s="16" t="s">
        <v>118</v>
      </c>
      <c r="BE202" s="174">
        <f>IF(N202="základní",J202,0)</f>
        <v>0</v>
      </c>
      <c r="BF202" s="174">
        <f>IF(N202="snížená",J202,0)</f>
        <v>0</v>
      </c>
      <c r="BG202" s="174">
        <f>IF(N202="zákl. přenesená",J202,0)</f>
        <v>0</v>
      </c>
      <c r="BH202" s="174">
        <f>IF(N202="sníž. přenesená",J202,0)</f>
        <v>0</v>
      </c>
      <c r="BI202" s="174">
        <f>IF(N202="nulová",J202,0)</f>
        <v>0</v>
      </c>
      <c r="BJ202" s="16" t="s">
        <v>80</v>
      </c>
      <c r="BK202" s="174">
        <f>ROUND(I202*H202,2)</f>
        <v>0</v>
      </c>
      <c r="BL202" s="16" t="s">
        <v>124</v>
      </c>
      <c r="BM202" s="173" t="s">
        <v>248</v>
      </c>
    </row>
    <row r="203" spans="1:65" s="13" customFormat="1">
      <c r="B203" s="175"/>
      <c r="D203" s="176" t="s">
        <v>126</v>
      </c>
      <c r="F203" s="178" t="s">
        <v>249</v>
      </c>
      <c r="H203" s="179">
        <v>887.4</v>
      </c>
      <c r="I203" s="180"/>
      <c r="L203" s="175"/>
      <c r="M203" s="181"/>
      <c r="N203" s="182"/>
      <c r="O203" s="182"/>
      <c r="P203" s="182"/>
      <c r="Q203" s="182"/>
      <c r="R203" s="182"/>
      <c r="S203" s="182"/>
      <c r="T203" s="183"/>
      <c r="AT203" s="177" t="s">
        <v>126</v>
      </c>
      <c r="AU203" s="177" t="s">
        <v>82</v>
      </c>
      <c r="AV203" s="13" t="s">
        <v>82</v>
      </c>
      <c r="AW203" s="13" t="s">
        <v>3</v>
      </c>
      <c r="AX203" s="13" t="s">
        <v>80</v>
      </c>
      <c r="AY203" s="177" t="s">
        <v>118</v>
      </c>
    </row>
    <row r="204" spans="1:65" s="2" customFormat="1" ht="16.5" customHeight="1">
      <c r="A204" s="31"/>
      <c r="B204" s="160"/>
      <c r="C204" s="161" t="s">
        <v>250</v>
      </c>
      <c r="D204" s="161" t="s">
        <v>120</v>
      </c>
      <c r="E204" s="162" t="s">
        <v>251</v>
      </c>
      <c r="F204" s="163" t="s">
        <v>252</v>
      </c>
      <c r="G204" s="164" t="s">
        <v>158</v>
      </c>
      <c r="H204" s="165">
        <v>185.3</v>
      </c>
      <c r="I204" s="166"/>
      <c r="J204" s="167">
        <f>ROUND(I204*H204,2)</f>
        <v>0</v>
      </c>
      <c r="K204" s="168"/>
      <c r="L204" s="32"/>
      <c r="M204" s="169" t="s">
        <v>1</v>
      </c>
      <c r="N204" s="170" t="s">
        <v>37</v>
      </c>
      <c r="O204" s="57"/>
      <c r="P204" s="171">
        <f>O204*H204</f>
        <v>0</v>
      </c>
      <c r="Q204" s="171">
        <v>0</v>
      </c>
      <c r="R204" s="171">
        <f>Q204*H204</f>
        <v>0</v>
      </c>
      <c r="S204" s="171">
        <v>0</v>
      </c>
      <c r="T204" s="172">
        <f>S204*H204</f>
        <v>0</v>
      </c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R204" s="173" t="s">
        <v>124</v>
      </c>
      <c r="AT204" s="173" t="s">
        <v>120</v>
      </c>
      <c r="AU204" s="173" t="s">
        <v>82</v>
      </c>
      <c r="AY204" s="16" t="s">
        <v>118</v>
      </c>
      <c r="BE204" s="174">
        <f>IF(N204="základní",J204,0)</f>
        <v>0</v>
      </c>
      <c r="BF204" s="174">
        <f>IF(N204="snížená",J204,0)</f>
        <v>0</v>
      </c>
      <c r="BG204" s="174">
        <f>IF(N204="zákl. přenesená",J204,0)</f>
        <v>0</v>
      </c>
      <c r="BH204" s="174">
        <f>IF(N204="sníž. přenesená",J204,0)</f>
        <v>0</v>
      </c>
      <c r="BI204" s="174">
        <f>IF(N204="nulová",J204,0)</f>
        <v>0</v>
      </c>
      <c r="BJ204" s="16" t="s">
        <v>80</v>
      </c>
      <c r="BK204" s="174">
        <f>ROUND(I204*H204,2)</f>
        <v>0</v>
      </c>
      <c r="BL204" s="16" t="s">
        <v>124</v>
      </c>
      <c r="BM204" s="173" t="s">
        <v>253</v>
      </c>
    </row>
    <row r="205" spans="1:65" s="13" customFormat="1">
      <c r="B205" s="175"/>
      <c r="D205" s="176" t="s">
        <v>126</v>
      </c>
      <c r="E205" s="177" t="s">
        <v>1</v>
      </c>
      <c r="F205" s="178" t="s">
        <v>254</v>
      </c>
      <c r="H205" s="179">
        <v>110.5</v>
      </c>
      <c r="I205" s="180"/>
      <c r="L205" s="175"/>
      <c r="M205" s="181"/>
      <c r="N205" s="182"/>
      <c r="O205" s="182"/>
      <c r="P205" s="182"/>
      <c r="Q205" s="182"/>
      <c r="R205" s="182"/>
      <c r="S205" s="182"/>
      <c r="T205" s="183"/>
      <c r="AT205" s="177" t="s">
        <v>126</v>
      </c>
      <c r="AU205" s="177" t="s">
        <v>82</v>
      </c>
      <c r="AV205" s="13" t="s">
        <v>82</v>
      </c>
      <c r="AW205" s="13" t="s">
        <v>29</v>
      </c>
      <c r="AX205" s="13" t="s">
        <v>72</v>
      </c>
      <c r="AY205" s="177" t="s">
        <v>118</v>
      </c>
    </row>
    <row r="206" spans="1:65" s="13" customFormat="1">
      <c r="B206" s="175"/>
      <c r="D206" s="176" t="s">
        <v>126</v>
      </c>
      <c r="E206" s="177" t="s">
        <v>1</v>
      </c>
      <c r="F206" s="178" t="s">
        <v>255</v>
      </c>
      <c r="H206" s="179">
        <v>74.8</v>
      </c>
      <c r="I206" s="180"/>
      <c r="L206" s="175"/>
      <c r="M206" s="181"/>
      <c r="N206" s="182"/>
      <c r="O206" s="182"/>
      <c r="P206" s="182"/>
      <c r="Q206" s="182"/>
      <c r="R206" s="182"/>
      <c r="S206" s="182"/>
      <c r="T206" s="183"/>
      <c r="AT206" s="177" t="s">
        <v>126</v>
      </c>
      <c r="AU206" s="177" t="s">
        <v>82</v>
      </c>
      <c r="AV206" s="13" t="s">
        <v>82</v>
      </c>
      <c r="AW206" s="13" t="s">
        <v>29</v>
      </c>
      <c r="AX206" s="13" t="s">
        <v>72</v>
      </c>
      <c r="AY206" s="177" t="s">
        <v>118</v>
      </c>
    </row>
    <row r="207" spans="1:65" s="14" customFormat="1">
      <c r="B207" s="184"/>
      <c r="D207" s="176" t="s">
        <v>126</v>
      </c>
      <c r="E207" s="185" t="s">
        <v>1</v>
      </c>
      <c r="F207" s="186" t="s">
        <v>128</v>
      </c>
      <c r="H207" s="187">
        <v>185.3</v>
      </c>
      <c r="I207" s="188"/>
      <c r="L207" s="184"/>
      <c r="M207" s="189"/>
      <c r="N207" s="190"/>
      <c r="O207" s="190"/>
      <c r="P207" s="190"/>
      <c r="Q207" s="190"/>
      <c r="R207" s="190"/>
      <c r="S207" s="190"/>
      <c r="T207" s="191"/>
      <c r="AT207" s="185" t="s">
        <v>126</v>
      </c>
      <c r="AU207" s="185" t="s">
        <v>82</v>
      </c>
      <c r="AV207" s="14" t="s">
        <v>124</v>
      </c>
      <c r="AW207" s="14" t="s">
        <v>29</v>
      </c>
      <c r="AX207" s="14" t="s">
        <v>80</v>
      </c>
      <c r="AY207" s="185" t="s">
        <v>118</v>
      </c>
    </row>
    <row r="208" spans="1:65" s="2" customFormat="1" ht="21.75" customHeight="1">
      <c r="A208" s="31"/>
      <c r="B208" s="160"/>
      <c r="C208" s="161" t="s">
        <v>256</v>
      </c>
      <c r="D208" s="161" t="s">
        <v>120</v>
      </c>
      <c r="E208" s="162" t="s">
        <v>257</v>
      </c>
      <c r="F208" s="163" t="s">
        <v>258</v>
      </c>
      <c r="G208" s="164" t="s">
        <v>158</v>
      </c>
      <c r="H208" s="165">
        <v>1667.7</v>
      </c>
      <c r="I208" s="166"/>
      <c r="J208" s="167">
        <f>ROUND(I208*H208,2)</f>
        <v>0</v>
      </c>
      <c r="K208" s="168"/>
      <c r="L208" s="32"/>
      <c r="M208" s="169" t="s">
        <v>1</v>
      </c>
      <c r="N208" s="170" t="s">
        <v>37</v>
      </c>
      <c r="O208" s="57"/>
      <c r="P208" s="171">
        <f>O208*H208</f>
        <v>0</v>
      </c>
      <c r="Q208" s="171">
        <v>0</v>
      </c>
      <c r="R208" s="171">
        <f>Q208*H208</f>
        <v>0</v>
      </c>
      <c r="S208" s="171">
        <v>0</v>
      </c>
      <c r="T208" s="172">
        <f>S208*H208</f>
        <v>0</v>
      </c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R208" s="173" t="s">
        <v>124</v>
      </c>
      <c r="AT208" s="173" t="s">
        <v>120</v>
      </c>
      <c r="AU208" s="173" t="s">
        <v>82</v>
      </c>
      <c r="AY208" s="16" t="s">
        <v>118</v>
      </c>
      <c r="BE208" s="174">
        <f>IF(N208="základní",J208,0)</f>
        <v>0</v>
      </c>
      <c r="BF208" s="174">
        <f>IF(N208="snížená",J208,0)</f>
        <v>0</v>
      </c>
      <c r="BG208" s="174">
        <f>IF(N208="zákl. přenesená",J208,0)</f>
        <v>0</v>
      </c>
      <c r="BH208" s="174">
        <f>IF(N208="sníž. přenesená",J208,0)</f>
        <v>0</v>
      </c>
      <c r="BI208" s="174">
        <f>IF(N208="nulová",J208,0)</f>
        <v>0</v>
      </c>
      <c r="BJ208" s="16" t="s">
        <v>80</v>
      </c>
      <c r="BK208" s="174">
        <f>ROUND(I208*H208,2)</f>
        <v>0</v>
      </c>
      <c r="BL208" s="16" t="s">
        <v>124</v>
      </c>
      <c r="BM208" s="173" t="s">
        <v>259</v>
      </c>
    </row>
    <row r="209" spans="1:65" s="13" customFormat="1">
      <c r="B209" s="175"/>
      <c r="D209" s="176" t="s">
        <v>126</v>
      </c>
      <c r="F209" s="178" t="s">
        <v>260</v>
      </c>
      <c r="H209" s="179">
        <v>1667.7</v>
      </c>
      <c r="I209" s="180"/>
      <c r="L209" s="175"/>
      <c r="M209" s="181"/>
      <c r="N209" s="182"/>
      <c r="O209" s="182"/>
      <c r="P209" s="182"/>
      <c r="Q209" s="182"/>
      <c r="R209" s="182"/>
      <c r="S209" s="182"/>
      <c r="T209" s="183"/>
      <c r="AT209" s="177" t="s">
        <v>126</v>
      </c>
      <c r="AU209" s="177" t="s">
        <v>82</v>
      </c>
      <c r="AV209" s="13" t="s">
        <v>82</v>
      </c>
      <c r="AW209" s="13" t="s">
        <v>3</v>
      </c>
      <c r="AX209" s="13" t="s">
        <v>80</v>
      </c>
      <c r="AY209" s="177" t="s">
        <v>118</v>
      </c>
    </row>
    <row r="210" spans="1:65" s="2" customFormat="1" ht="21.75" customHeight="1">
      <c r="A210" s="31"/>
      <c r="B210" s="160"/>
      <c r="C210" s="161" t="s">
        <v>261</v>
      </c>
      <c r="D210" s="161" t="s">
        <v>120</v>
      </c>
      <c r="E210" s="162" t="s">
        <v>262</v>
      </c>
      <c r="F210" s="163" t="s">
        <v>263</v>
      </c>
      <c r="G210" s="164" t="s">
        <v>158</v>
      </c>
      <c r="H210" s="165">
        <v>110.5</v>
      </c>
      <c r="I210" s="166"/>
      <c r="J210" s="167">
        <f>ROUND(I210*H210,2)</f>
        <v>0</v>
      </c>
      <c r="K210" s="168"/>
      <c r="L210" s="32"/>
      <c r="M210" s="169" t="s">
        <v>1</v>
      </c>
      <c r="N210" s="170" t="s">
        <v>37</v>
      </c>
      <c r="O210" s="57"/>
      <c r="P210" s="171">
        <f>O210*H210</f>
        <v>0</v>
      </c>
      <c r="Q210" s="171">
        <v>0</v>
      </c>
      <c r="R210" s="171">
        <f>Q210*H210</f>
        <v>0</v>
      </c>
      <c r="S210" s="171">
        <v>0</v>
      </c>
      <c r="T210" s="172">
        <f>S210*H210</f>
        <v>0</v>
      </c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R210" s="173" t="s">
        <v>124</v>
      </c>
      <c r="AT210" s="173" t="s">
        <v>120</v>
      </c>
      <c r="AU210" s="173" t="s">
        <v>82</v>
      </c>
      <c r="AY210" s="16" t="s">
        <v>118</v>
      </c>
      <c r="BE210" s="174">
        <f>IF(N210="základní",J210,0)</f>
        <v>0</v>
      </c>
      <c r="BF210" s="174">
        <f>IF(N210="snížená",J210,0)</f>
        <v>0</v>
      </c>
      <c r="BG210" s="174">
        <f>IF(N210="zákl. přenesená",J210,0)</f>
        <v>0</v>
      </c>
      <c r="BH210" s="174">
        <f>IF(N210="sníž. přenesená",J210,0)</f>
        <v>0</v>
      </c>
      <c r="BI210" s="174">
        <f>IF(N210="nulová",J210,0)</f>
        <v>0</v>
      </c>
      <c r="BJ210" s="16" t="s">
        <v>80</v>
      </c>
      <c r="BK210" s="174">
        <f>ROUND(I210*H210,2)</f>
        <v>0</v>
      </c>
      <c r="BL210" s="16" t="s">
        <v>124</v>
      </c>
      <c r="BM210" s="173" t="s">
        <v>264</v>
      </c>
    </row>
    <row r="211" spans="1:65" s="13" customFormat="1">
      <c r="B211" s="175"/>
      <c r="D211" s="176" t="s">
        <v>126</v>
      </c>
      <c r="E211" s="177" t="s">
        <v>1</v>
      </c>
      <c r="F211" s="178" t="s">
        <v>254</v>
      </c>
      <c r="H211" s="179">
        <v>110.5</v>
      </c>
      <c r="I211" s="180"/>
      <c r="L211" s="175"/>
      <c r="M211" s="181"/>
      <c r="N211" s="182"/>
      <c r="O211" s="182"/>
      <c r="P211" s="182"/>
      <c r="Q211" s="182"/>
      <c r="R211" s="182"/>
      <c r="S211" s="182"/>
      <c r="T211" s="183"/>
      <c r="AT211" s="177" t="s">
        <v>126</v>
      </c>
      <c r="AU211" s="177" t="s">
        <v>82</v>
      </c>
      <c r="AV211" s="13" t="s">
        <v>82</v>
      </c>
      <c r="AW211" s="13" t="s">
        <v>29</v>
      </c>
      <c r="AX211" s="13" t="s">
        <v>72</v>
      </c>
      <c r="AY211" s="177" t="s">
        <v>118</v>
      </c>
    </row>
    <row r="212" spans="1:65" s="14" customFormat="1">
      <c r="B212" s="184"/>
      <c r="D212" s="176" t="s">
        <v>126</v>
      </c>
      <c r="E212" s="185" t="s">
        <v>1</v>
      </c>
      <c r="F212" s="186" t="s">
        <v>128</v>
      </c>
      <c r="H212" s="187">
        <v>110.5</v>
      </c>
      <c r="I212" s="188"/>
      <c r="L212" s="184"/>
      <c r="M212" s="189"/>
      <c r="N212" s="190"/>
      <c r="O212" s="190"/>
      <c r="P212" s="190"/>
      <c r="Q212" s="190"/>
      <c r="R212" s="190"/>
      <c r="S212" s="190"/>
      <c r="T212" s="191"/>
      <c r="AT212" s="185" t="s">
        <v>126</v>
      </c>
      <c r="AU212" s="185" t="s">
        <v>82</v>
      </c>
      <c r="AV212" s="14" t="s">
        <v>124</v>
      </c>
      <c r="AW212" s="14" t="s">
        <v>29</v>
      </c>
      <c r="AX212" s="14" t="s">
        <v>80</v>
      </c>
      <c r="AY212" s="185" t="s">
        <v>118</v>
      </c>
    </row>
    <row r="213" spans="1:65" s="2" customFormat="1" ht="21.75" customHeight="1">
      <c r="A213" s="31"/>
      <c r="B213" s="160"/>
      <c r="C213" s="161" t="s">
        <v>265</v>
      </c>
      <c r="D213" s="161" t="s">
        <v>120</v>
      </c>
      <c r="E213" s="162" t="s">
        <v>266</v>
      </c>
      <c r="F213" s="163" t="s">
        <v>267</v>
      </c>
      <c r="G213" s="164" t="s">
        <v>158</v>
      </c>
      <c r="H213" s="165">
        <v>74.8</v>
      </c>
      <c r="I213" s="166"/>
      <c r="J213" s="167">
        <f>ROUND(I213*H213,2)</f>
        <v>0</v>
      </c>
      <c r="K213" s="168"/>
      <c r="L213" s="32"/>
      <c r="M213" s="169" t="s">
        <v>1</v>
      </c>
      <c r="N213" s="170" t="s">
        <v>37</v>
      </c>
      <c r="O213" s="57"/>
      <c r="P213" s="171">
        <f>O213*H213</f>
        <v>0</v>
      </c>
      <c r="Q213" s="171">
        <v>0</v>
      </c>
      <c r="R213" s="171">
        <f>Q213*H213</f>
        <v>0</v>
      </c>
      <c r="S213" s="171">
        <v>0</v>
      </c>
      <c r="T213" s="172">
        <f>S213*H213</f>
        <v>0</v>
      </c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R213" s="173" t="s">
        <v>124</v>
      </c>
      <c r="AT213" s="173" t="s">
        <v>120</v>
      </c>
      <c r="AU213" s="173" t="s">
        <v>82</v>
      </c>
      <c r="AY213" s="16" t="s">
        <v>118</v>
      </c>
      <c r="BE213" s="174">
        <f>IF(N213="základní",J213,0)</f>
        <v>0</v>
      </c>
      <c r="BF213" s="174">
        <f>IF(N213="snížená",J213,0)</f>
        <v>0</v>
      </c>
      <c r="BG213" s="174">
        <f>IF(N213="zákl. přenesená",J213,0)</f>
        <v>0</v>
      </c>
      <c r="BH213" s="174">
        <f>IF(N213="sníž. přenesená",J213,0)</f>
        <v>0</v>
      </c>
      <c r="BI213" s="174">
        <f>IF(N213="nulová",J213,0)</f>
        <v>0</v>
      </c>
      <c r="BJ213" s="16" t="s">
        <v>80</v>
      </c>
      <c r="BK213" s="174">
        <f>ROUND(I213*H213,2)</f>
        <v>0</v>
      </c>
      <c r="BL213" s="16" t="s">
        <v>124</v>
      </c>
      <c r="BM213" s="173" t="s">
        <v>268</v>
      </c>
    </row>
    <row r="214" spans="1:65" s="13" customFormat="1">
      <c r="B214" s="175"/>
      <c r="D214" s="176" t="s">
        <v>126</v>
      </c>
      <c r="E214" s="177" t="s">
        <v>1</v>
      </c>
      <c r="F214" s="178" t="s">
        <v>255</v>
      </c>
      <c r="H214" s="179">
        <v>74.8</v>
      </c>
      <c r="I214" s="180"/>
      <c r="L214" s="175"/>
      <c r="M214" s="181"/>
      <c r="N214" s="182"/>
      <c r="O214" s="182"/>
      <c r="P214" s="182"/>
      <c r="Q214" s="182"/>
      <c r="R214" s="182"/>
      <c r="S214" s="182"/>
      <c r="T214" s="183"/>
      <c r="AT214" s="177" t="s">
        <v>126</v>
      </c>
      <c r="AU214" s="177" t="s">
        <v>82</v>
      </c>
      <c r="AV214" s="13" t="s">
        <v>82</v>
      </c>
      <c r="AW214" s="13" t="s">
        <v>29</v>
      </c>
      <c r="AX214" s="13" t="s">
        <v>72</v>
      </c>
      <c r="AY214" s="177" t="s">
        <v>118</v>
      </c>
    </row>
    <row r="215" spans="1:65" s="14" customFormat="1">
      <c r="B215" s="184"/>
      <c r="D215" s="176" t="s">
        <v>126</v>
      </c>
      <c r="E215" s="185" t="s">
        <v>1</v>
      </c>
      <c r="F215" s="186" t="s">
        <v>128</v>
      </c>
      <c r="H215" s="187">
        <v>74.8</v>
      </c>
      <c r="I215" s="188"/>
      <c r="L215" s="184"/>
      <c r="M215" s="189"/>
      <c r="N215" s="190"/>
      <c r="O215" s="190"/>
      <c r="P215" s="190"/>
      <c r="Q215" s="190"/>
      <c r="R215" s="190"/>
      <c r="S215" s="190"/>
      <c r="T215" s="191"/>
      <c r="AT215" s="185" t="s">
        <v>126</v>
      </c>
      <c r="AU215" s="185" t="s">
        <v>82</v>
      </c>
      <c r="AV215" s="14" t="s">
        <v>124</v>
      </c>
      <c r="AW215" s="14" t="s">
        <v>29</v>
      </c>
      <c r="AX215" s="14" t="s">
        <v>80</v>
      </c>
      <c r="AY215" s="185" t="s">
        <v>118</v>
      </c>
    </row>
    <row r="216" spans="1:65" s="2" customFormat="1" ht="21.75" customHeight="1">
      <c r="A216" s="31"/>
      <c r="B216" s="160"/>
      <c r="C216" s="161" t="s">
        <v>269</v>
      </c>
      <c r="D216" s="161" t="s">
        <v>120</v>
      </c>
      <c r="E216" s="162" t="s">
        <v>270</v>
      </c>
      <c r="F216" s="163" t="s">
        <v>271</v>
      </c>
      <c r="G216" s="164" t="s">
        <v>158</v>
      </c>
      <c r="H216" s="165">
        <v>98.6</v>
      </c>
      <c r="I216" s="166"/>
      <c r="J216" s="167">
        <f>ROUND(I216*H216,2)</f>
        <v>0</v>
      </c>
      <c r="K216" s="168"/>
      <c r="L216" s="32"/>
      <c r="M216" s="169" t="s">
        <v>1</v>
      </c>
      <c r="N216" s="170" t="s">
        <v>37</v>
      </c>
      <c r="O216" s="57"/>
      <c r="P216" s="171">
        <f>O216*H216</f>
        <v>0</v>
      </c>
      <c r="Q216" s="171">
        <v>0</v>
      </c>
      <c r="R216" s="171">
        <f>Q216*H216</f>
        <v>0</v>
      </c>
      <c r="S216" s="171">
        <v>0</v>
      </c>
      <c r="T216" s="172">
        <f>S216*H216</f>
        <v>0</v>
      </c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R216" s="173" t="s">
        <v>124</v>
      </c>
      <c r="AT216" s="173" t="s">
        <v>120</v>
      </c>
      <c r="AU216" s="173" t="s">
        <v>82</v>
      </c>
      <c r="AY216" s="16" t="s">
        <v>118</v>
      </c>
      <c r="BE216" s="174">
        <f>IF(N216="základní",J216,0)</f>
        <v>0</v>
      </c>
      <c r="BF216" s="174">
        <f>IF(N216="snížená",J216,0)</f>
        <v>0</v>
      </c>
      <c r="BG216" s="174">
        <f>IF(N216="zákl. přenesená",J216,0)</f>
        <v>0</v>
      </c>
      <c r="BH216" s="174">
        <f>IF(N216="sníž. přenesená",J216,0)</f>
        <v>0</v>
      </c>
      <c r="BI216" s="174">
        <f>IF(N216="nulová",J216,0)</f>
        <v>0</v>
      </c>
      <c r="BJ216" s="16" t="s">
        <v>80</v>
      </c>
      <c r="BK216" s="174">
        <f>ROUND(I216*H216,2)</f>
        <v>0</v>
      </c>
      <c r="BL216" s="16" t="s">
        <v>124</v>
      </c>
      <c r="BM216" s="173" t="s">
        <v>272</v>
      </c>
    </row>
    <row r="217" spans="1:65" s="13" customFormat="1">
      <c r="B217" s="175"/>
      <c r="D217" s="176" t="s">
        <v>126</v>
      </c>
      <c r="E217" s="177" t="s">
        <v>1</v>
      </c>
      <c r="F217" s="178" t="s">
        <v>244</v>
      </c>
      <c r="H217" s="179">
        <v>98.6</v>
      </c>
      <c r="I217" s="180"/>
      <c r="L217" s="175"/>
      <c r="M217" s="181"/>
      <c r="N217" s="182"/>
      <c r="O217" s="182"/>
      <c r="P217" s="182"/>
      <c r="Q217" s="182"/>
      <c r="R217" s="182"/>
      <c r="S217" s="182"/>
      <c r="T217" s="183"/>
      <c r="AT217" s="177" t="s">
        <v>126</v>
      </c>
      <c r="AU217" s="177" t="s">
        <v>82</v>
      </c>
      <c r="AV217" s="13" t="s">
        <v>82</v>
      </c>
      <c r="AW217" s="13" t="s">
        <v>29</v>
      </c>
      <c r="AX217" s="13" t="s">
        <v>72</v>
      </c>
      <c r="AY217" s="177" t="s">
        <v>118</v>
      </c>
    </row>
    <row r="218" spans="1:65" s="14" customFormat="1">
      <c r="B218" s="184"/>
      <c r="D218" s="176" t="s">
        <v>126</v>
      </c>
      <c r="E218" s="185" t="s">
        <v>1</v>
      </c>
      <c r="F218" s="186" t="s">
        <v>128</v>
      </c>
      <c r="H218" s="187">
        <v>98.6</v>
      </c>
      <c r="I218" s="188"/>
      <c r="L218" s="184"/>
      <c r="M218" s="189"/>
      <c r="N218" s="190"/>
      <c r="O218" s="190"/>
      <c r="P218" s="190"/>
      <c r="Q218" s="190"/>
      <c r="R218" s="190"/>
      <c r="S218" s="190"/>
      <c r="T218" s="191"/>
      <c r="AT218" s="185" t="s">
        <v>126</v>
      </c>
      <c r="AU218" s="185" t="s">
        <v>82</v>
      </c>
      <c r="AV218" s="14" t="s">
        <v>124</v>
      </c>
      <c r="AW218" s="14" t="s">
        <v>29</v>
      </c>
      <c r="AX218" s="14" t="s">
        <v>80</v>
      </c>
      <c r="AY218" s="185" t="s">
        <v>118</v>
      </c>
    </row>
    <row r="219" spans="1:65" s="12" customFormat="1" ht="22.9" customHeight="1">
      <c r="B219" s="147"/>
      <c r="D219" s="148" t="s">
        <v>71</v>
      </c>
      <c r="E219" s="158" t="s">
        <v>273</v>
      </c>
      <c r="F219" s="158" t="s">
        <v>274</v>
      </c>
      <c r="I219" s="150"/>
      <c r="J219" s="159">
        <f>BK219</f>
        <v>0</v>
      </c>
      <c r="L219" s="147"/>
      <c r="M219" s="152"/>
      <c r="N219" s="153"/>
      <c r="O219" s="153"/>
      <c r="P219" s="154">
        <f>P220</f>
        <v>0</v>
      </c>
      <c r="Q219" s="153"/>
      <c r="R219" s="154">
        <f>R220</f>
        <v>0</v>
      </c>
      <c r="S219" s="153"/>
      <c r="T219" s="155">
        <f>T220</f>
        <v>0</v>
      </c>
      <c r="AR219" s="148" t="s">
        <v>80</v>
      </c>
      <c r="AT219" s="156" t="s">
        <v>71</v>
      </c>
      <c r="AU219" s="156" t="s">
        <v>80</v>
      </c>
      <c r="AY219" s="148" t="s">
        <v>118</v>
      </c>
      <c r="BK219" s="157">
        <f>BK220</f>
        <v>0</v>
      </c>
    </row>
    <row r="220" spans="1:65" s="2" customFormat="1" ht="21.75" customHeight="1">
      <c r="A220" s="31"/>
      <c r="B220" s="160"/>
      <c r="C220" s="161" t="s">
        <v>275</v>
      </c>
      <c r="D220" s="161" t="s">
        <v>120</v>
      </c>
      <c r="E220" s="162" t="s">
        <v>276</v>
      </c>
      <c r="F220" s="163" t="s">
        <v>277</v>
      </c>
      <c r="G220" s="164" t="s">
        <v>158</v>
      </c>
      <c r="H220" s="165">
        <v>23.32</v>
      </c>
      <c r="I220" s="166"/>
      <c r="J220" s="167">
        <f>ROUND(I220*H220,2)</f>
        <v>0</v>
      </c>
      <c r="K220" s="168"/>
      <c r="L220" s="32"/>
      <c r="M220" s="169" t="s">
        <v>1</v>
      </c>
      <c r="N220" s="170" t="s">
        <v>37</v>
      </c>
      <c r="O220" s="57"/>
      <c r="P220" s="171">
        <f>O220*H220</f>
        <v>0</v>
      </c>
      <c r="Q220" s="171">
        <v>0</v>
      </c>
      <c r="R220" s="171">
        <f>Q220*H220</f>
        <v>0</v>
      </c>
      <c r="S220" s="171">
        <v>0</v>
      </c>
      <c r="T220" s="172">
        <f>S220*H220</f>
        <v>0</v>
      </c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R220" s="173" t="s">
        <v>124</v>
      </c>
      <c r="AT220" s="173" t="s">
        <v>120</v>
      </c>
      <c r="AU220" s="173" t="s">
        <v>82</v>
      </c>
      <c r="AY220" s="16" t="s">
        <v>118</v>
      </c>
      <c r="BE220" s="174">
        <f>IF(N220="základní",J220,0)</f>
        <v>0</v>
      </c>
      <c r="BF220" s="174">
        <f>IF(N220="snížená",J220,0)</f>
        <v>0</v>
      </c>
      <c r="BG220" s="174">
        <f>IF(N220="zákl. přenesená",J220,0)</f>
        <v>0</v>
      </c>
      <c r="BH220" s="174">
        <f>IF(N220="sníž. přenesená",J220,0)</f>
        <v>0</v>
      </c>
      <c r="BI220" s="174">
        <f>IF(N220="nulová",J220,0)</f>
        <v>0</v>
      </c>
      <c r="BJ220" s="16" t="s">
        <v>80</v>
      </c>
      <c r="BK220" s="174">
        <f>ROUND(I220*H220,2)</f>
        <v>0</v>
      </c>
      <c r="BL220" s="16" t="s">
        <v>124</v>
      </c>
      <c r="BM220" s="173" t="s">
        <v>278</v>
      </c>
    </row>
    <row r="221" spans="1:65" s="12" customFormat="1" ht="25.9" customHeight="1">
      <c r="B221" s="147"/>
      <c r="D221" s="148" t="s">
        <v>71</v>
      </c>
      <c r="E221" s="149" t="s">
        <v>279</v>
      </c>
      <c r="F221" s="149" t="s">
        <v>280</v>
      </c>
      <c r="I221" s="150"/>
      <c r="J221" s="151">
        <f>BK221</f>
        <v>0</v>
      </c>
      <c r="L221" s="147"/>
      <c r="M221" s="152"/>
      <c r="N221" s="153"/>
      <c r="O221" s="153"/>
      <c r="P221" s="154">
        <f>P222</f>
        <v>0</v>
      </c>
      <c r="Q221" s="153"/>
      <c r="R221" s="154">
        <f>R222</f>
        <v>6.7824000000000009E-3</v>
      </c>
      <c r="S221" s="153"/>
      <c r="T221" s="155">
        <f>T222</f>
        <v>0</v>
      </c>
      <c r="AR221" s="148" t="s">
        <v>82</v>
      </c>
      <c r="AT221" s="156" t="s">
        <v>71</v>
      </c>
      <c r="AU221" s="156" t="s">
        <v>72</v>
      </c>
      <c r="AY221" s="148" t="s">
        <v>118</v>
      </c>
      <c r="BK221" s="157">
        <f>BK222</f>
        <v>0</v>
      </c>
    </row>
    <row r="222" spans="1:65" s="12" customFormat="1" ht="22.9" customHeight="1">
      <c r="B222" s="147"/>
      <c r="D222" s="148" t="s">
        <v>71</v>
      </c>
      <c r="E222" s="158" t="s">
        <v>281</v>
      </c>
      <c r="F222" s="158" t="s">
        <v>282</v>
      </c>
      <c r="I222" s="150"/>
      <c r="J222" s="159">
        <f>BK222</f>
        <v>0</v>
      </c>
      <c r="L222" s="147"/>
      <c r="M222" s="152"/>
      <c r="N222" s="153"/>
      <c r="O222" s="153"/>
      <c r="P222" s="154">
        <f>SUM(P223:P226)</f>
        <v>0</v>
      </c>
      <c r="Q222" s="153"/>
      <c r="R222" s="154">
        <f>SUM(R223:R226)</f>
        <v>6.7824000000000009E-3</v>
      </c>
      <c r="S222" s="153"/>
      <c r="T222" s="155">
        <f>SUM(T223:T226)</f>
        <v>0</v>
      </c>
      <c r="AR222" s="148" t="s">
        <v>82</v>
      </c>
      <c r="AT222" s="156" t="s">
        <v>71</v>
      </c>
      <c r="AU222" s="156" t="s">
        <v>80</v>
      </c>
      <c r="AY222" s="148" t="s">
        <v>118</v>
      </c>
      <c r="BK222" s="157">
        <f>SUM(BK223:BK226)</f>
        <v>0</v>
      </c>
    </row>
    <row r="223" spans="1:65" s="2" customFormat="1" ht="21.75" customHeight="1">
      <c r="A223" s="31"/>
      <c r="B223" s="160"/>
      <c r="C223" s="161" t="s">
        <v>283</v>
      </c>
      <c r="D223" s="161" t="s">
        <v>120</v>
      </c>
      <c r="E223" s="162" t="s">
        <v>284</v>
      </c>
      <c r="F223" s="163" t="s">
        <v>285</v>
      </c>
      <c r="G223" s="164" t="s">
        <v>286</v>
      </c>
      <c r="H223" s="165">
        <v>113.04</v>
      </c>
      <c r="I223" s="166"/>
      <c r="J223" s="167">
        <f>ROUND(I223*H223,2)</f>
        <v>0</v>
      </c>
      <c r="K223" s="168"/>
      <c r="L223" s="32"/>
      <c r="M223" s="169" t="s">
        <v>1</v>
      </c>
      <c r="N223" s="170" t="s">
        <v>37</v>
      </c>
      <c r="O223" s="57"/>
      <c r="P223" s="171">
        <f>O223*H223</f>
        <v>0</v>
      </c>
      <c r="Q223" s="171">
        <v>6.0000000000000002E-5</v>
      </c>
      <c r="R223" s="171">
        <f>Q223*H223</f>
        <v>6.7824000000000009E-3</v>
      </c>
      <c r="S223" s="171">
        <v>0</v>
      </c>
      <c r="T223" s="172">
        <f>S223*H223</f>
        <v>0</v>
      </c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R223" s="173" t="s">
        <v>197</v>
      </c>
      <c r="AT223" s="173" t="s">
        <v>120</v>
      </c>
      <c r="AU223" s="173" t="s">
        <v>82</v>
      </c>
      <c r="AY223" s="16" t="s">
        <v>118</v>
      </c>
      <c r="BE223" s="174">
        <f>IF(N223="základní",J223,0)</f>
        <v>0</v>
      </c>
      <c r="BF223" s="174">
        <f>IF(N223="snížená",J223,0)</f>
        <v>0</v>
      </c>
      <c r="BG223" s="174">
        <f>IF(N223="zákl. přenesená",J223,0)</f>
        <v>0</v>
      </c>
      <c r="BH223" s="174">
        <f>IF(N223="sníž. přenesená",J223,0)</f>
        <v>0</v>
      </c>
      <c r="BI223" s="174">
        <f>IF(N223="nulová",J223,0)</f>
        <v>0</v>
      </c>
      <c r="BJ223" s="16" t="s">
        <v>80</v>
      </c>
      <c r="BK223" s="174">
        <f>ROUND(I223*H223,2)</f>
        <v>0</v>
      </c>
      <c r="BL223" s="16" t="s">
        <v>197</v>
      </c>
      <c r="BM223" s="173" t="s">
        <v>287</v>
      </c>
    </row>
    <row r="224" spans="1:65" s="13" customFormat="1">
      <c r="B224" s="175"/>
      <c r="D224" s="176" t="s">
        <v>126</v>
      </c>
      <c r="E224" s="177" t="s">
        <v>1</v>
      </c>
      <c r="F224" s="178" t="s">
        <v>288</v>
      </c>
      <c r="H224" s="179">
        <v>113.04</v>
      </c>
      <c r="I224" s="180"/>
      <c r="L224" s="175"/>
      <c r="M224" s="181"/>
      <c r="N224" s="182"/>
      <c r="O224" s="182"/>
      <c r="P224" s="182"/>
      <c r="Q224" s="182"/>
      <c r="R224" s="182"/>
      <c r="S224" s="182"/>
      <c r="T224" s="183"/>
      <c r="AT224" s="177" t="s">
        <v>126</v>
      </c>
      <c r="AU224" s="177" t="s">
        <v>82</v>
      </c>
      <c r="AV224" s="13" t="s">
        <v>82</v>
      </c>
      <c r="AW224" s="13" t="s">
        <v>29</v>
      </c>
      <c r="AX224" s="13" t="s">
        <v>72</v>
      </c>
      <c r="AY224" s="177" t="s">
        <v>118</v>
      </c>
    </row>
    <row r="225" spans="1:65" s="14" customFormat="1">
      <c r="B225" s="184"/>
      <c r="D225" s="176" t="s">
        <v>126</v>
      </c>
      <c r="E225" s="185" t="s">
        <v>1</v>
      </c>
      <c r="F225" s="186" t="s">
        <v>128</v>
      </c>
      <c r="H225" s="187">
        <v>113.04</v>
      </c>
      <c r="I225" s="188"/>
      <c r="L225" s="184"/>
      <c r="M225" s="189"/>
      <c r="N225" s="190"/>
      <c r="O225" s="190"/>
      <c r="P225" s="190"/>
      <c r="Q225" s="190"/>
      <c r="R225" s="190"/>
      <c r="S225" s="190"/>
      <c r="T225" s="191"/>
      <c r="AT225" s="185" t="s">
        <v>126</v>
      </c>
      <c r="AU225" s="185" t="s">
        <v>82</v>
      </c>
      <c r="AV225" s="14" t="s">
        <v>124</v>
      </c>
      <c r="AW225" s="14" t="s">
        <v>29</v>
      </c>
      <c r="AX225" s="14" t="s">
        <v>80</v>
      </c>
      <c r="AY225" s="185" t="s">
        <v>118</v>
      </c>
    </row>
    <row r="226" spans="1:65" s="2" customFormat="1" ht="21.75" customHeight="1">
      <c r="A226" s="31"/>
      <c r="B226" s="160"/>
      <c r="C226" s="161" t="s">
        <v>289</v>
      </c>
      <c r="D226" s="161" t="s">
        <v>120</v>
      </c>
      <c r="E226" s="162" t="s">
        <v>290</v>
      </c>
      <c r="F226" s="163" t="s">
        <v>291</v>
      </c>
      <c r="G226" s="164" t="s">
        <v>292</v>
      </c>
      <c r="H226" s="203"/>
      <c r="I226" s="166"/>
      <c r="J226" s="167">
        <f>ROUND(I226*H226,2)</f>
        <v>0</v>
      </c>
      <c r="K226" s="168"/>
      <c r="L226" s="32"/>
      <c r="M226" s="204" t="s">
        <v>1</v>
      </c>
      <c r="N226" s="205" t="s">
        <v>37</v>
      </c>
      <c r="O226" s="206"/>
      <c r="P226" s="207">
        <f>O226*H226</f>
        <v>0</v>
      </c>
      <c r="Q226" s="207">
        <v>0</v>
      </c>
      <c r="R226" s="207">
        <f>Q226*H226</f>
        <v>0</v>
      </c>
      <c r="S226" s="207">
        <v>0</v>
      </c>
      <c r="T226" s="208">
        <f>S226*H226</f>
        <v>0</v>
      </c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R226" s="173" t="s">
        <v>197</v>
      </c>
      <c r="AT226" s="173" t="s">
        <v>120</v>
      </c>
      <c r="AU226" s="173" t="s">
        <v>82</v>
      </c>
      <c r="AY226" s="16" t="s">
        <v>118</v>
      </c>
      <c r="BE226" s="174">
        <f>IF(N226="základní",J226,0)</f>
        <v>0</v>
      </c>
      <c r="BF226" s="174">
        <f>IF(N226="snížená",J226,0)</f>
        <v>0</v>
      </c>
      <c r="BG226" s="174">
        <f>IF(N226="zákl. přenesená",J226,0)</f>
        <v>0</v>
      </c>
      <c r="BH226" s="174">
        <f>IF(N226="sníž. přenesená",J226,0)</f>
        <v>0</v>
      </c>
      <c r="BI226" s="174">
        <f>IF(N226="nulová",J226,0)</f>
        <v>0</v>
      </c>
      <c r="BJ226" s="16" t="s">
        <v>80</v>
      </c>
      <c r="BK226" s="174">
        <f>ROUND(I226*H226,2)</f>
        <v>0</v>
      </c>
      <c r="BL226" s="16" t="s">
        <v>197</v>
      </c>
      <c r="BM226" s="173" t="s">
        <v>293</v>
      </c>
    </row>
    <row r="227" spans="1:65" s="2" customFormat="1" ht="6.95" customHeight="1">
      <c r="A227" s="31"/>
      <c r="B227" s="46"/>
      <c r="C227" s="47"/>
      <c r="D227" s="47"/>
      <c r="E227" s="47"/>
      <c r="F227" s="47"/>
      <c r="G227" s="47"/>
      <c r="H227" s="47"/>
      <c r="I227" s="119"/>
      <c r="J227" s="47"/>
      <c r="K227" s="47"/>
      <c r="L227" s="32"/>
      <c r="M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</row>
  </sheetData>
  <autoFilter ref="C124:K226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31"/>
  <sheetViews>
    <sheetView showGridLines="0" tabSelected="1" topLeftCell="A56" workbookViewId="0">
      <selection activeCell="W123" sqref="W123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92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92"/>
      <c r="L2" s="210" t="s">
        <v>5</v>
      </c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6" t="s">
        <v>85</v>
      </c>
    </row>
    <row r="3" spans="1:46" s="1" customFormat="1" ht="6.95" customHeight="1">
      <c r="B3" s="17"/>
      <c r="C3" s="18"/>
      <c r="D3" s="18"/>
      <c r="E3" s="18"/>
      <c r="F3" s="18"/>
      <c r="G3" s="18"/>
      <c r="H3" s="18"/>
      <c r="I3" s="93"/>
      <c r="J3" s="18"/>
      <c r="K3" s="18"/>
      <c r="L3" s="19"/>
      <c r="AT3" s="16" t="s">
        <v>82</v>
      </c>
    </row>
    <row r="4" spans="1:46" s="1" customFormat="1" ht="24.95" customHeight="1">
      <c r="B4" s="19"/>
      <c r="D4" s="20" t="s">
        <v>86</v>
      </c>
      <c r="I4" s="92"/>
      <c r="L4" s="19"/>
      <c r="M4" s="94" t="s">
        <v>10</v>
      </c>
      <c r="AT4" s="16" t="s">
        <v>3</v>
      </c>
    </row>
    <row r="5" spans="1:46" s="1" customFormat="1" ht="6.95" customHeight="1">
      <c r="B5" s="19"/>
      <c r="I5" s="92"/>
      <c r="L5" s="19"/>
    </row>
    <row r="6" spans="1:46" s="1" customFormat="1" ht="12" customHeight="1">
      <c r="B6" s="19"/>
      <c r="D6" s="26" t="s">
        <v>16</v>
      </c>
      <c r="I6" s="92"/>
      <c r="L6" s="19"/>
    </row>
    <row r="7" spans="1:46" s="1" customFormat="1" ht="23.25" customHeight="1">
      <c r="B7" s="19"/>
      <c r="E7" s="250" t="str">
        <f>'Rekapitulace stavby'!K6</f>
        <v>OPRAVY POVRCHŮ ASFALTOVÝCH CEST V AREÁLU ZOO  4.ETAPA MEZI BÝVALÝM SLONINCEM A TUČŇÁKY 2.DÍL</v>
      </c>
      <c r="F7" s="251"/>
      <c r="G7" s="251"/>
      <c r="H7" s="251"/>
      <c r="I7" s="92"/>
      <c r="L7" s="19"/>
    </row>
    <row r="8" spans="1:46" s="2" customFormat="1" ht="12" customHeight="1">
      <c r="A8" s="31"/>
      <c r="B8" s="32"/>
      <c r="C8" s="31"/>
      <c r="D8" s="26" t="s">
        <v>87</v>
      </c>
      <c r="E8" s="31"/>
      <c r="F8" s="31"/>
      <c r="G8" s="31"/>
      <c r="H8" s="31"/>
      <c r="I8" s="95"/>
      <c r="J8" s="31"/>
      <c r="K8" s="31"/>
      <c r="L8" s="4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customHeight="1">
      <c r="A9" s="31"/>
      <c r="B9" s="32"/>
      <c r="C9" s="31"/>
      <c r="D9" s="31"/>
      <c r="E9" s="222" t="s">
        <v>294</v>
      </c>
      <c r="F9" s="249"/>
      <c r="G9" s="249"/>
      <c r="H9" s="249"/>
      <c r="I9" s="95"/>
      <c r="J9" s="31"/>
      <c r="K9" s="31"/>
      <c r="L9" s="4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>
      <c r="A10" s="31"/>
      <c r="B10" s="32"/>
      <c r="C10" s="31"/>
      <c r="D10" s="31"/>
      <c r="E10" s="31"/>
      <c r="F10" s="31"/>
      <c r="G10" s="31"/>
      <c r="H10" s="31"/>
      <c r="I10" s="95"/>
      <c r="J10" s="31"/>
      <c r="K10" s="31"/>
      <c r="L10" s="4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2"/>
      <c r="C11" s="31"/>
      <c r="D11" s="26" t="s">
        <v>18</v>
      </c>
      <c r="E11" s="31"/>
      <c r="F11" s="24" t="s">
        <v>1</v>
      </c>
      <c r="G11" s="31"/>
      <c r="H11" s="31"/>
      <c r="I11" s="96" t="s">
        <v>19</v>
      </c>
      <c r="J11" s="24" t="s">
        <v>1</v>
      </c>
      <c r="K11" s="31"/>
      <c r="L11" s="4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2"/>
      <c r="C12" s="31"/>
      <c r="D12" s="26" t="s">
        <v>20</v>
      </c>
      <c r="E12" s="31"/>
      <c r="F12" s="24" t="s">
        <v>21</v>
      </c>
      <c r="G12" s="31"/>
      <c r="H12" s="31"/>
      <c r="I12" s="96" t="s">
        <v>22</v>
      </c>
      <c r="J12" s="54">
        <f>'Rekapitulace stavby'!AN8</f>
        <v>43850</v>
      </c>
      <c r="K12" s="31"/>
      <c r="L12" s="4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2"/>
      <c r="C13" s="31"/>
      <c r="D13" s="31"/>
      <c r="E13" s="31"/>
      <c r="F13" s="31"/>
      <c r="G13" s="31"/>
      <c r="H13" s="31"/>
      <c r="I13" s="95"/>
      <c r="J13" s="31"/>
      <c r="K13" s="31"/>
      <c r="L13" s="4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2"/>
      <c r="C14" s="31"/>
      <c r="D14" s="26" t="s">
        <v>23</v>
      </c>
      <c r="E14" s="31"/>
      <c r="F14" s="31"/>
      <c r="G14" s="31"/>
      <c r="H14" s="31"/>
      <c r="I14" s="96" t="s">
        <v>24</v>
      </c>
      <c r="J14" s="24" t="str">
        <f>IF('Rekapitulace stavby'!AN10="","",'Rekapitulace stavby'!AN10)</f>
        <v/>
      </c>
      <c r="K14" s="31"/>
      <c r="L14" s="4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2"/>
      <c r="C15" s="31"/>
      <c r="D15" s="31"/>
      <c r="E15" s="24" t="str">
        <f>IF('Rekapitulace stavby'!E11="","",'Rekapitulace stavby'!E11)</f>
        <v xml:space="preserve"> </v>
      </c>
      <c r="F15" s="31"/>
      <c r="G15" s="31"/>
      <c r="H15" s="31"/>
      <c r="I15" s="96" t="s">
        <v>25</v>
      </c>
      <c r="J15" s="24" t="str">
        <f>IF('Rekapitulace stavby'!AN11="","",'Rekapitulace stavby'!AN11)</f>
        <v/>
      </c>
      <c r="K15" s="31"/>
      <c r="L15" s="4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2"/>
      <c r="C16" s="31"/>
      <c r="D16" s="31"/>
      <c r="E16" s="31"/>
      <c r="F16" s="31"/>
      <c r="G16" s="31"/>
      <c r="H16" s="31"/>
      <c r="I16" s="95"/>
      <c r="J16" s="31"/>
      <c r="K16" s="31"/>
      <c r="L16" s="4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2"/>
      <c r="C17" s="31"/>
      <c r="D17" s="26" t="s">
        <v>26</v>
      </c>
      <c r="E17" s="31"/>
      <c r="F17" s="31"/>
      <c r="G17" s="31"/>
      <c r="H17" s="31"/>
      <c r="I17" s="96" t="s">
        <v>24</v>
      </c>
      <c r="J17" s="27" t="str">
        <f>'Rekapitulace stavby'!AN13</f>
        <v>Vyplň údaj</v>
      </c>
      <c r="K17" s="31"/>
      <c r="L17" s="4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2"/>
      <c r="C18" s="31"/>
      <c r="D18" s="31"/>
      <c r="E18" s="252" t="str">
        <f>'Rekapitulace stavby'!E14</f>
        <v>Vyplň údaj</v>
      </c>
      <c r="F18" s="241"/>
      <c r="G18" s="241"/>
      <c r="H18" s="241"/>
      <c r="I18" s="96" t="s">
        <v>25</v>
      </c>
      <c r="J18" s="27" t="str">
        <f>'Rekapitulace stavby'!AN14</f>
        <v>Vyplň údaj</v>
      </c>
      <c r="K18" s="31"/>
      <c r="L18" s="4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2"/>
      <c r="C19" s="31"/>
      <c r="D19" s="31"/>
      <c r="E19" s="31"/>
      <c r="F19" s="31"/>
      <c r="G19" s="31"/>
      <c r="H19" s="31"/>
      <c r="I19" s="95"/>
      <c r="J19" s="31"/>
      <c r="K19" s="31"/>
      <c r="L19" s="4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2"/>
      <c r="C20" s="31"/>
      <c r="D20" s="26" t="s">
        <v>28</v>
      </c>
      <c r="E20" s="31"/>
      <c r="F20" s="31"/>
      <c r="G20" s="31"/>
      <c r="H20" s="31"/>
      <c r="I20" s="96" t="s">
        <v>24</v>
      </c>
      <c r="J20" s="24" t="str">
        <f>IF('Rekapitulace stavby'!AN16="","",'Rekapitulace stavby'!AN16)</f>
        <v/>
      </c>
      <c r="K20" s="31"/>
      <c r="L20" s="4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2"/>
      <c r="C21" s="31"/>
      <c r="D21" s="31"/>
      <c r="E21" s="24" t="str">
        <f>IF('Rekapitulace stavby'!E17="","",'Rekapitulace stavby'!E17)</f>
        <v xml:space="preserve"> </v>
      </c>
      <c r="F21" s="31"/>
      <c r="G21" s="31"/>
      <c r="H21" s="31"/>
      <c r="I21" s="96" t="s">
        <v>25</v>
      </c>
      <c r="J21" s="24" t="str">
        <f>IF('Rekapitulace stavby'!AN17="","",'Rekapitulace stavby'!AN17)</f>
        <v/>
      </c>
      <c r="K21" s="31"/>
      <c r="L21" s="4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2"/>
      <c r="C22" s="31"/>
      <c r="D22" s="31"/>
      <c r="E22" s="31"/>
      <c r="F22" s="31"/>
      <c r="G22" s="31"/>
      <c r="H22" s="31"/>
      <c r="I22" s="95"/>
      <c r="J22" s="31"/>
      <c r="K22" s="31"/>
      <c r="L22" s="4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2"/>
      <c r="C23" s="31"/>
      <c r="D23" s="26" t="s">
        <v>30</v>
      </c>
      <c r="E23" s="31"/>
      <c r="F23" s="31"/>
      <c r="G23" s="31"/>
      <c r="H23" s="31"/>
      <c r="I23" s="96" t="s">
        <v>24</v>
      </c>
      <c r="J23" s="24" t="str">
        <f>IF('Rekapitulace stavby'!AN19="","",'Rekapitulace stavby'!AN19)</f>
        <v/>
      </c>
      <c r="K23" s="31"/>
      <c r="L23" s="4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2"/>
      <c r="C24" s="31"/>
      <c r="D24" s="31"/>
      <c r="E24" s="24" t="str">
        <f>IF('Rekapitulace stavby'!E20="","",'Rekapitulace stavby'!E20)</f>
        <v xml:space="preserve"> </v>
      </c>
      <c r="F24" s="31"/>
      <c r="G24" s="31"/>
      <c r="H24" s="31"/>
      <c r="I24" s="96" t="s">
        <v>25</v>
      </c>
      <c r="J24" s="24" t="str">
        <f>IF('Rekapitulace stavby'!AN20="","",'Rekapitulace stavby'!AN20)</f>
        <v/>
      </c>
      <c r="K24" s="31"/>
      <c r="L24" s="4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2"/>
      <c r="C25" s="31"/>
      <c r="D25" s="31"/>
      <c r="E25" s="31"/>
      <c r="F25" s="31"/>
      <c r="G25" s="31"/>
      <c r="H25" s="31"/>
      <c r="I25" s="95"/>
      <c r="J25" s="31"/>
      <c r="K25" s="31"/>
      <c r="L25" s="4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2"/>
      <c r="C26" s="31"/>
      <c r="D26" s="26" t="s">
        <v>31</v>
      </c>
      <c r="E26" s="31"/>
      <c r="F26" s="31"/>
      <c r="G26" s="31"/>
      <c r="H26" s="31"/>
      <c r="I26" s="95"/>
      <c r="J26" s="31"/>
      <c r="K26" s="31"/>
      <c r="L26" s="4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97"/>
      <c r="B27" s="98"/>
      <c r="C27" s="97"/>
      <c r="D27" s="97"/>
      <c r="E27" s="245" t="s">
        <v>1</v>
      </c>
      <c r="F27" s="245"/>
      <c r="G27" s="245"/>
      <c r="H27" s="245"/>
      <c r="I27" s="99"/>
      <c r="J27" s="97"/>
      <c r="K27" s="97"/>
      <c r="L27" s="100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</row>
    <row r="28" spans="1:31" s="2" customFormat="1" ht="6.95" customHeight="1">
      <c r="A28" s="31"/>
      <c r="B28" s="32"/>
      <c r="C28" s="31"/>
      <c r="D28" s="31"/>
      <c r="E28" s="31"/>
      <c r="F28" s="31"/>
      <c r="G28" s="31"/>
      <c r="H28" s="31"/>
      <c r="I28" s="95"/>
      <c r="J28" s="31"/>
      <c r="K28" s="31"/>
      <c r="L28" s="4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2"/>
      <c r="C29" s="31"/>
      <c r="D29" s="65"/>
      <c r="E29" s="65"/>
      <c r="F29" s="65"/>
      <c r="G29" s="65"/>
      <c r="H29" s="65"/>
      <c r="I29" s="101"/>
      <c r="J29" s="65"/>
      <c r="K29" s="65"/>
      <c r="L29" s="4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2"/>
      <c r="C30" s="31"/>
      <c r="D30" s="102" t="s">
        <v>32</v>
      </c>
      <c r="E30" s="31"/>
      <c r="F30" s="31"/>
      <c r="G30" s="31"/>
      <c r="H30" s="31"/>
      <c r="I30" s="95"/>
      <c r="J30" s="70">
        <f>ROUND(J118, 2)</f>
        <v>0</v>
      </c>
      <c r="K30" s="31"/>
      <c r="L30" s="4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2"/>
      <c r="C31" s="31"/>
      <c r="D31" s="65"/>
      <c r="E31" s="65"/>
      <c r="F31" s="65"/>
      <c r="G31" s="65"/>
      <c r="H31" s="65"/>
      <c r="I31" s="101"/>
      <c r="J31" s="65"/>
      <c r="K31" s="65"/>
      <c r="L31" s="4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2"/>
      <c r="C32" s="31"/>
      <c r="D32" s="31"/>
      <c r="E32" s="31"/>
      <c r="F32" s="35" t="s">
        <v>34</v>
      </c>
      <c r="G32" s="31"/>
      <c r="H32" s="31"/>
      <c r="I32" s="103" t="s">
        <v>33</v>
      </c>
      <c r="J32" s="35" t="s">
        <v>35</v>
      </c>
      <c r="K32" s="31"/>
      <c r="L32" s="4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2"/>
      <c r="C33" s="31"/>
      <c r="D33" s="104" t="s">
        <v>36</v>
      </c>
      <c r="E33" s="26" t="s">
        <v>37</v>
      </c>
      <c r="F33" s="105">
        <f>ROUND((SUM(BE118:BE130)),  2)</f>
        <v>0</v>
      </c>
      <c r="G33" s="31"/>
      <c r="H33" s="31"/>
      <c r="I33" s="106">
        <v>0.21</v>
      </c>
      <c r="J33" s="105">
        <f>ROUND(((SUM(BE118:BE130))*I33),  2)</f>
        <v>0</v>
      </c>
      <c r="K33" s="31"/>
      <c r="L33" s="4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2"/>
      <c r="C34" s="31"/>
      <c r="D34" s="31"/>
      <c r="E34" s="26" t="s">
        <v>38</v>
      </c>
      <c r="F34" s="105">
        <f>ROUND((SUM(BF118:BF130)),  2)</f>
        <v>0</v>
      </c>
      <c r="G34" s="31"/>
      <c r="H34" s="31"/>
      <c r="I34" s="106">
        <v>0.15</v>
      </c>
      <c r="J34" s="105">
        <f>ROUND(((SUM(BF118:BF130))*I34),  2)</f>
        <v>0</v>
      </c>
      <c r="K34" s="31"/>
      <c r="L34" s="4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2"/>
      <c r="C35" s="31"/>
      <c r="D35" s="31"/>
      <c r="E35" s="26" t="s">
        <v>39</v>
      </c>
      <c r="F35" s="105">
        <f>ROUND((SUM(BG118:BG130)),  2)</f>
        <v>0</v>
      </c>
      <c r="G35" s="31"/>
      <c r="H35" s="31"/>
      <c r="I35" s="106">
        <v>0.21</v>
      </c>
      <c r="J35" s="105">
        <f>0</f>
        <v>0</v>
      </c>
      <c r="K35" s="31"/>
      <c r="L35" s="4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2"/>
      <c r="C36" s="31"/>
      <c r="D36" s="31"/>
      <c r="E36" s="26" t="s">
        <v>40</v>
      </c>
      <c r="F36" s="105">
        <f>ROUND((SUM(BH118:BH130)),  2)</f>
        <v>0</v>
      </c>
      <c r="G36" s="31"/>
      <c r="H36" s="31"/>
      <c r="I36" s="106">
        <v>0.15</v>
      </c>
      <c r="J36" s="105">
        <f>0</f>
        <v>0</v>
      </c>
      <c r="K36" s="31"/>
      <c r="L36" s="4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2"/>
      <c r="C37" s="31"/>
      <c r="D37" s="31"/>
      <c r="E37" s="26" t="s">
        <v>41</v>
      </c>
      <c r="F37" s="105">
        <f>ROUND((SUM(BI118:BI130)),  2)</f>
        <v>0</v>
      </c>
      <c r="G37" s="31"/>
      <c r="H37" s="31"/>
      <c r="I37" s="106">
        <v>0</v>
      </c>
      <c r="J37" s="105">
        <f>0</f>
        <v>0</v>
      </c>
      <c r="K37" s="31"/>
      <c r="L37" s="4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2"/>
      <c r="C38" s="31"/>
      <c r="D38" s="31"/>
      <c r="E38" s="31"/>
      <c r="F38" s="31"/>
      <c r="G38" s="31"/>
      <c r="H38" s="31"/>
      <c r="I38" s="95"/>
      <c r="J38" s="31"/>
      <c r="K38" s="31"/>
      <c r="L38" s="4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2"/>
      <c r="C39" s="107"/>
      <c r="D39" s="108" t="s">
        <v>42</v>
      </c>
      <c r="E39" s="59"/>
      <c r="F39" s="59"/>
      <c r="G39" s="109" t="s">
        <v>43</v>
      </c>
      <c r="H39" s="110" t="s">
        <v>44</v>
      </c>
      <c r="I39" s="111"/>
      <c r="J39" s="112">
        <f>SUM(J30:J37)</f>
        <v>0</v>
      </c>
      <c r="K39" s="113"/>
      <c r="L39" s="4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32"/>
      <c r="C40" s="31"/>
      <c r="D40" s="31"/>
      <c r="E40" s="31"/>
      <c r="F40" s="31"/>
      <c r="G40" s="31"/>
      <c r="H40" s="31"/>
      <c r="I40" s="95"/>
      <c r="J40" s="31"/>
      <c r="K40" s="31"/>
      <c r="L40" s="4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5" customHeight="1">
      <c r="B41" s="19"/>
      <c r="I41" s="92"/>
      <c r="L41" s="19"/>
    </row>
    <row r="42" spans="1:31" s="1" customFormat="1" ht="14.45" customHeight="1">
      <c r="B42" s="19"/>
      <c r="I42" s="92"/>
      <c r="L42" s="19"/>
    </row>
    <row r="43" spans="1:31" s="1" customFormat="1" ht="14.45" customHeight="1">
      <c r="B43" s="19"/>
      <c r="I43" s="92"/>
      <c r="L43" s="19"/>
    </row>
    <row r="44" spans="1:31" s="1" customFormat="1" ht="14.45" customHeight="1">
      <c r="B44" s="19"/>
      <c r="I44" s="92"/>
      <c r="L44" s="19"/>
    </row>
    <row r="45" spans="1:31" s="1" customFormat="1" ht="14.45" customHeight="1">
      <c r="B45" s="19"/>
      <c r="I45" s="92"/>
      <c r="L45" s="19"/>
    </row>
    <row r="46" spans="1:31" s="1" customFormat="1" ht="14.45" customHeight="1">
      <c r="B46" s="19"/>
      <c r="I46" s="92"/>
      <c r="L46" s="19"/>
    </row>
    <row r="47" spans="1:31" s="1" customFormat="1" ht="14.45" customHeight="1">
      <c r="B47" s="19"/>
      <c r="I47" s="92"/>
      <c r="L47" s="19"/>
    </row>
    <row r="48" spans="1:31" s="1" customFormat="1" ht="14.45" customHeight="1">
      <c r="B48" s="19"/>
      <c r="I48" s="92"/>
      <c r="L48" s="19"/>
    </row>
    <row r="49" spans="1:31" s="1" customFormat="1" ht="14.45" customHeight="1">
      <c r="B49" s="19"/>
      <c r="I49" s="92"/>
      <c r="L49" s="19"/>
    </row>
    <row r="50" spans="1:31" s="2" customFormat="1" ht="14.45" customHeight="1">
      <c r="B50" s="41"/>
      <c r="D50" s="42" t="s">
        <v>45</v>
      </c>
      <c r="E50" s="43"/>
      <c r="F50" s="43"/>
      <c r="G50" s="42" t="s">
        <v>46</v>
      </c>
      <c r="H50" s="43"/>
      <c r="I50" s="114"/>
      <c r="J50" s="43"/>
      <c r="K50" s="43"/>
      <c r="L50" s="41"/>
    </row>
    <row r="51" spans="1:31">
      <c r="B51" s="19"/>
      <c r="L51" s="19"/>
    </row>
    <row r="52" spans="1:31">
      <c r="B52" s="19"/>
      <c r="L52" s="19"/>
    </row>
    <row r="53" spans="1:31">
      <c r="B53" s="19"/>
      <c r="L53" s="19"/>
    </row>
    <row r="54" spans="1:31">
      <c r="B54" s="19"/>
      <c r="L54" s="19"/>
    </row>
    <row r="55" spans="1:31">
      <c r="B55" s="19"/>
      <c r="L55" s="19"/>
    </row>
    <row r="56" spans="1:31">
      <c r="B56" s="19"/>
      <c r="L56" s="19"/>
    </row>
    <row r="57" spans="1:31">
      <c r="B57" s="19"/>
      <c r="L57" s="19"/>
    </row>
    <row r="58" spans="1:31">
      <c r="B58" s="19"/>
      <c r="L58" s="19"/>
    </row>
    <row r="59" spans="1:31">
      <c r="B59" s="19"/>
      <c r="L59" s="19"/>
    </row>
    <row r="60" spans="1:31">
      <c r="B60" s="19"/>
      <c r="L60" s="19"/>
    </row>
    <row r="61" spans="1:31" s="2" customFormat="1" ht="12.75">
      <c r="A61" s="31"/>
      <c r="B61" s="32"/>
      <c r="C61" s="31"/>
      <c r="D61" s="44" t="s">
        <v>47</v>
      </c>
      <c r="E61" s="34"/>
      <c r="F61" s="115" t="s">
        <v>48</v>
      </c>
      <c r="G61" s="44" t="s">
        <v>47</v>
      </c>
      <c r="H61" s="34"/>
      <c r="I61" s="116"/>
      <c r="J61" s="117" t="s">
        <v>48</v>
      </c>
      <c r="K61" s="34"/>
      <c r="L61" s="4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>
      <c r="B62" s="19"/>
      <c r="L62" s="19"/>
    </row>
    <row r="63" spans="1:31">
      <c r="B63" s="19"/>
      <c r="L63" s="19"/>
    </row>
    <row r="64" spans="1:31">
      <c r="B64" s="19"/>
      <c r="L64" s="19"/>
    </row>
    <row r="65" spans="1:31" s="2" customFormat="1" ht="12.75">
      <c r="A65" s="31"/>
      <c r="B65" s="32"/>
      <c r="C65" s="31"/>
      <c r="D65" s="42" t="s">
        <v>49</v>
      </c>
      <c r="E65" s="45"/>
      <c r="F65" s="45"/>
      <c r="G65" s="42" t="s">
        <v>50</v>
      </c>
      <c r="H65" s="45"/>
      <c r="I65" s="118"/>
      <c r="J65" s="45"/>
      <c r="K65" s="45"/>
      <c r="L65" s="4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>
      <c r="B66" s="19"/>
      <c r="L66" s="19"/>
    </row>
    <row r="67" spans="1:31">
      <c r="B67" s="19"/>
      <c r="L67" s="19"/>
    </row>
    <row r="68" spans="1:31">
      <c r="B68" s="19"/>
      <c r="L68" s="19"/>
    </row>
    <row r="69" spans="1:31">
      <c r="B69" s="19"/>
      <c r="L69" s="19"/>
    </row>
    <row r="70" spans="1:31">
      <c r="B70" s="19"/>
      <c r="L70" s="19"/>
    </row>
    <row r="71" spans="1:31">
      <c r="B71" s="19"/>
      <c r="L71" s="19"/>
    </row>
    <row r="72" spans="1:31">
      <c r="B72" s="19"/>
      <c r="L72" s="19"/>
    </row>
    <row r="73" spans="1:31">
      <c r="B73" s="19"/>
      <c r="L73" s="19"/>
    </row>
    <row r="74" spans="1:31">
      <c r="B74" s="19"/>
      <c r="L74" s="19"/>
    </row>
    <row r="75" spans="1:31">
      <c r="B75" s="19"/>
      <c r="L75" s="19"/>
    </row>
    <row r="76" spans="1:31" s="2" customFormat="1" ht="12.75">
      <c r="A76" s="31"/>
      <c r="B76" s="32"/>
      <c r="C76" s="31"/>
      <c r="D76" s="44" t="s">
        <v>47</v>
      </c>
      <c r="E76" s="34"/>
      <c r="F76" s="115" t="s">
        <v>48</v>
      </c>
      <c r="G76" s="44" t="s">
        <v>47</v>
      </c>
      <c r="H76" s="34"/>
      <c r="I76" s="116"/>
      <c r="J76" s="117" t="s">
        <v>48</v>
      </c>
      <c r="K76" s="34"/>
      <c r="L76" s="4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46"/>
      <c r="C77" s="47"/>
      <c r="D77" s="47"/>
      <c r="E77" s="47"/>
      <c r="F77" s="47"/>
      <c r="G77" s="47"/>
      <c r="H77" s="47"/>
      <c r="I77" s="119"/>
      <c r="J77" s="47"/>
      <c r="K77" s="47"/>
      <c r="L77" s="4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customHeight="1">
      <c r="A81" s="31"/>
      <c r="B81" s="48"/>
      <c r="C81" s="49"/>
      <c r="D81" s="49"/>
      <c r="E81" s="49"/>
      <c r="F81" s="49"/>
      <c r="G81" s="49"/>
      <c r="H81" s="49"/>
      <c r="I81" s="120"/>
      <c r="J81" s="49"/>
      <c r="K81" s="49"/>
      <c r="L81" s="4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customHeight="1">
      <c r="A82" s="31"/>
      <c r="B82" s="32"/>
      <c r="C82" s="20" t="s">
        <v>89</v>
      </c>
      <c r="D82" s="31"/>
      <c r="E82" s="31"/>
      <c r="F82" s="31"/>
      <c r="G82" s="31"/>
      <c r="H82" s="31"/>
      <c r="I82" s="95"/>
      <c r="J82" s="31"/>
      <c r="K82" s="31"/>
      <c r="L82" s="4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customHeight="1">
      <c r="A83" s="31"/>
      <c r="B83" s="32"/>
      <c r="C83" s="31"/>
      <c r="D83" s="31"/>
      <c r="E83" s="31"/>
      <c r="F83" s="31"/>
      <c r="G83" s="31"/>
      <c r="H83" s="31"/>
      <c r="I83" s="95"/>
      <c r="J83" s="31"/>
      <c r="K83" s="31"/>
      <c r="L83" s="4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16</v>
      </c>
      <c r="D84" s="31"/>
      <c r="E84" s="31"/>
      <c r="F84" s="31"/>
      <c r="G84" s="31"/>
      <c r="H84" s="31"/>
      <c r="I84" s="95"/>
      <c r="J84" s="31"/>
      <c r="K84" s="31"/>
      <c r="L84" s="4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23.25" customHeight="1">
      <c r="A85" s="31"/>
      <c r="B85" s="32"/>
      <c r="C85" s="31"/>
      <c r="D85" s="31"/>
      <c r="E85" s="250" t="str">
        <f>E7</f>
        <v>OPRAVY POVRCHŮ ASFALTOVÝCH CEST V AREÁLU ZOO  4.ETAPA MEZI BÝVALÝM SLONINCEM A TUČŇÁKY 2.DÍL</v>
      </c>
      <c r="F85" s="251"/>
      <c r="G85" s="251"/>
      <c r="H85" s="251"/>
      <c r="I85" s="95"/>
      <c r="J85" s="31"/>
      <c r="K85" s="31"/>
      <c r="L85" s="4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87</v>
      </c>
      <c r="D86" s="31"/>
      <c r="E86" s="31"/>
      <c r="F86" s="31"/>
      <c r="G86" s="31"/>
      <c r="H86" s="31"/>
      <c r="I86" s="95"/>
      <c r="J86" s="31"/>
      <c r="K86" s="31"/>
      <c r="L86" s="4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6.5" customHeight="1">
      <c r="A87" s="31"/>
      <c r="B87" s="32"/>
      <c r="C87" s="31"/>
      <c r="D87" s="31"/>
      <c r="E87" s="222" t="str">
        <f>E9</f>
        <v>901 - VON</v>
      </c>
      <c r="F87" s="249"/>
      <c r="G87" s="249"/>
      <c r="H87" s="249"/>
      <c r="I87" s="95"/>
      <c r="J87" s="31"/>
      <c r="K87" s="31"/>
      <c r="L87" s="4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customHeight="1">
      <c r="A88" s="31"/>
      <c r="B88" s="32"/>
      <c r="C88" s="31"/>
      <c r="D88" s="31"/>
      <c r="E88" s="31"/>
      <c r="F88" s="31"/>
      <c r="G88" s="31"/>
      <c r="H88" s="31"/>
      <c r="I88" s="95"/>
      <c r="J88" s="31"/>
      <c r="K88" s="31"/>
      <c r="L88" s="4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20</v>
      </c>
      <c r="D89" s="31"/>
      <c r="E89" s="31"/>
      <c r="F89" s="24" t="str">
        <f>F12</f>
        <v xml:space="preserve"> </v>
      </c>
      <c r="G89" s="31"/>
      <c r="H89" s="31"/>
      <c r="I89" s="96" t="s">
        <v>22</v>
      </c>
      <c r="J89" s="54">
        <f>IF(J12="","",J12)</f>
        <v>43850</v>
      </c>
      <c r="K89" s="31"/>
      <c r="L89" s="4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customHeight="1">
      <c r="A90" s="31"/>
      <c r="B90" s="32"/>
      <c r="C90" s="31"/>
      <c r="D90" s="31"/>
      <c r="E90" s="31"/>
      <c r="F90" s="31"/>
      <c r="G90" s="31"/>
      <c r="H90" s="31"/>
      <c r="I90" s="95"/>
      <c r="J90" s="31"/>
      <c r="K90" s="31"/>
      <c r="L90" s="4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2" customHeight="1">
      <c r="A91" s="31"/>
      <c r="B91" s="32"/>
      <c r="C91" s="26" t="s">
        <v>23</v>
      </c>
      <c r="D91" s="31"/>
      <c r="E91" s="31"/>
      <c r="F91" s="24" t="str">
        <f>E15</f>
        <v xml:space="preserve"> </v>
      </c>
      <c r="G91" s="31"/>
      <c r="H91" s="31"/>
      <c r="I91" s="96" t="s">
        <v>28</v>
      </c>
      <c r="J91" s="29" t="str">
        <f>E21</f>
        <v xml:space="preserve"> </v>
      </c>
      <c r="K91" s="31"/>
      <c r="L91" s="4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customHeight="1">
      <c r="A92" s="31"/>
      <c r="B92" s="32"/>
      <c r="C92" s="26" t="s">
        <v>26</v>
      </c>
      <c r="D92" s="31"/>
      <c r="E92" s="31"/>
      <c r="F92" s="24" t="str">
        <f>IF(E18="","",E18)</f>
        <v>Vyplň údaj</v>
      </c>
      <c r="G92" s="31"/>
      <c r="H92" s="31"/>
      <c r="I92" s="96" t="s">
        <v>30</v>
      </c>
      <c r="J92" s="29" t="str">
        <f>E24</f>
        <v xml:space="preserve"> </v>
      </c>
      <c r="K92" s="31"/>
      <c r="L92" s="4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1"/>
      <c r="D93" s="31"/>
      <c r="E93" s="31"/>
      <c r="F93" s="31"/>
      <c r="G93" s="31"/>
      <c r="H93" s="31"/>
      <c r="I93" s="95"/>
      <c r="J93" s="31"/>
      <c r="K93" s="31"/>
      <c r="L93" s="4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21" t="s">
        <v>90</v>
      </c>
      <c r="D94" s="107"/>
      <c r="E94" s="107"/>
      <c r="F94" s="107"/>
      <c r="G94" s="107"/>
      <c r="H94" s="107"/>
      <c r="I94" s="122"/>
      <c r="J94" s="123" t="s">
        <v>91</v>
      </c>
      <c r="K94" s="107"/>
      <c r="L94" s="4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1"/>
      <c r="D95" s="31"/>
      <c r="E95" s="31"/>
      <c r="F95" s="31"/>
      <c r="G95" s="31"/>
      <c r="H95" s="31"/>
      <c r="I95" s="95"/>
      <c r="J95" s="31"/>
      <c r="K95" s="31"/>
      <c r="L95" s="4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customHeight="1">
      <c r="A96" s="31"/>
      <c r="B96" s="32"/>
      <c r="C96" s="124" t="s">
        <v>92</v>
      </c>
      <c r="D96" s="31"/>
      <c r="E96" s="31"/>
      <c r="F96" s="31"/>
      <c r="G96" s="31"/>
      <c r="H96" s="31"/>
      <c r="I96" s="95"/>
      <c r="J96" s="70">
        <f>J118</f>
        <v>0</v>
      </c>
      <c r="K96" s="31"/>
      <c r="L96" s="4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6" t="s">
        <v>93</v>
      </c>
    </row>
    <row r="97" spans="1:31" s="9" customFormat="1" ht="24.95" customHeight="1">
      <c r="B97" s="125"/>
      <c r="D97" s="126" t="s">
        <v>295</v>
      </c>
      <c r="E97" s="127"/>
      <c r="F97" s="127"/>
      <c r="G97" s="127"/>
      <c r="H97" s="127"/>
      <c r="I97" s="128"/>
      <c r="J97" s="129">
        <f>J119</f>
        <v>0</v>
      </c>
      <c r="L97" s="125"/>
    </row>
    <row r="98" spans="1:31" s="10" customFormat="1" ht="19.899999999999999" customHeight="1">
      <c r="B98" s="130"/>
      <c r="D98" s="131" t="s">
        <v>296</v>
      </c>
      <c r="E98" s="132"/>
      <c r="F98" s="132"/>
      <c r="G98" s="132"/>
      <c r="H98" s="132"/>
      <c r="I98" s="133"/>
      <c r="J98" s="134">
        <f>J120</f>
        <v>0</v>
      </c>
      <c r="L98" s="130"/>
    </row>
    <row r="99" spans="1:31" s="2" customFormat="1" ht="21.75" customHeight="1">
      <c r="A99" s="31"/>
      <c r="B99" s="32"/>
      <c r="C99" s="31"/>
      <c r="D99" s="31"/>
      <c r="E99" s="31"/>
      <c r="F99" s="31"/>
      <c r="G99" s="31"/>
      <c r="H99" s="31"/>
      <c r="I99" s="95"/>
      <c r="J99" s="31"/>
      <c r="K99" s="31"/>
      <c r="L99" s="4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</row>
    <row r="100" spans="1:31" s="2" customFormat="1" ht="6.95" customHeight="1">
      <c r="A100" s="31"/>
      <c r="B100" s="46"/>
      <c r="C100" s="47"/>
      <c r="D100" s="47"/>
      <c r="E100" s="47"/>
      <c r="F100" s="47"/>
      <c r="G100" s="47"/>
      <c r="H100" s="47"/>
      <c r="I100" s="119"/>
      <c r="J100" s="47"/>
      <c r="K100" s="47"/>
      <c r="L100" s="4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</row>
    <row r="104" spans="1:31" s="2" customFormat="1" ht="6.95" customHeight="1">
      <c r="A104" s="31"/>
      <c r="B104" s="48"/>
      <c r="C104" s="49"/>
      <c r="D104" s="49"/>
      <c r="E104" s="49"/>
      <c r="F104" s="49"/>
      <c r="G104" s="49"/>
      <c r="H104" s="49"/>
      <c r="I104" s="120"/>
      <c r="J104" s="49"/>
      <c r="K104" s="49"/>
      <c r="L104" s="4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</row>
    <row r="105" spans="1:31" s="2" customFormat="1" ht="24.95" customHeight="1">
      <c r="A105" s="31"/>
      <c r="B105" s="32"/>
      <c r="C105" s="20" t="s">
        <v>103</v>
      </c>
      <c r="D105" s="31"/>
      <c r="E105" s="31"/>
      <c r="F105" s="31"/>
      <c r="G105" s="31"/>
      <c r="H105" s="31"/>
      <c r="I105" s="95"/>
      <c r="J105" s="31"/>
      <c r="K105" s="31"/>
      <c r="L105" s="4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</row>
    <row r="106" spans="1:31" s="2" customFormat="1" ht="6.95" customHeight="1">
      <c r="A106" s="31"/>
      <c r="B106" s="32"/>
      <c r="C106" s="31"/>
      <c r="D106" s="31"/>
      <c r="E106" s="31"/>
      <c r="F106" s="31"/>
      <c r="G106" s="31"/>
      <c r="H106" s="31"/>
      <c r="I106" s="95"/>
      <c r="J106" s="31"/>
      <c r="K106" s="31"/>
      <c r="L106" s="4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</row>
    <row r="107" spans="1:31" s="2" customFormat="1" ht="12" customHeight="1">
      <c r="A107" s="31"/>
      <c r="B107" s="32"/>
      <c r="C107" s="26" t="s">
        <v>16</v>
      </c>
      <c r="D107" s="31"/>
      <c r="E107" s="31"/>
      <c r="F107" s="31"/>
      <c r="G107" s="31"/>
      <c r="H107" s="31"/>
      <c r="I107" s="95"/>
      <c r="J107" s="31"/>
      <c r="K107" s="31"/>
      <c r="L107" s="4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</row>
    <row r="108" spans="1:31" s="2" customFormat="1" ht="23.25" customHeight="1">
      <c r="A108" s="31"/>
      <c r="B108" s="32"/>
      <c r="C108" s="31"/>
      <c r="D108" s="31"/>
      <c r="E108" s="250" t="str">
        <f>E7</f>
        <v>OPRAVY POVRCHŮ ASFALTOVÝCH CEST V AREÁLU ZOO  4.ETAPA MEZI BÝVALÝM SLONINCEM A TUČŇÁKY 2.DÍL</v>
      </c>
      <c r="F108" s="251"/>
      <c r="G108" s="251"/>
      <c r="H108" s="251"/>
      <c r="I108" s="95"/>
      <c r="J108" s="31"/>
      <c r="K108" s="31"/>
      <c r="L108" s="4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</row>
    <row r="109" spans="1:31" s="2" customFormat="1" ht="12" customHeight="1">
      <c r="A109" s="31"/>
      <c r="B109" s="32"/>
      <c r="C109" s="26" t="s">
        <v>87</v>
      </c>
      <c r="D109" s="31"/>
      <c r="E109" s="31"/>
      <c r="F109" s="31"/>
      <c r="G109" s="31"/>
      <c r="H109" s="31"/>
      <c r="I109" s="95"/>
      <c r="J109" s="31"/>
      <c r="K109" s="31"/>
      <c r="L109" s="4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</row>
    <row r="110" spans="1:31" s="2" customFormat="1" ht="16.5" customHeight="1">
      <c r="A110" s="31"/>
      <c r="B110" s="32"/>
      <c r="C110" s="31"/>
      <c r="D110" s="31"/>
      <c r="E110" s="222" t="str">
        <f>E9</f>
        <v>901 - VON</v>
      </c>
      <c r="F110" s="249"/>
      <c r="G110" s="249"/>
      <c r="H110" s="249"/>
      <c r="I110" s="95"/>
      <c r="J110" s="31"/>
      <c r="K110" s="31"/>
      <c r="L110" s="4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</row>
    <row r="111" spans="1:31" s="2" customFormat="1" ht="6.95" customHeight="1">
      <c r="A111" s="31"/>
      <c r="B111" s="32"/>
      <c r="C111" s="31"/>
      <c r="D111" s="31"/>
      <c r="E111" s="31"/>
      <c r="F111" s="31"/>
      <c r="G111" s="31"/>
      <c r="H111" s="31"/>
      <c r="I111" s="95"/>
      <c r="J111" s="31"/>
      <c r="K111" s="31"/>
      <c r="L111" s="4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</row>
    <row r="112" spans="1:31" s="2" customFormat="1" ht="12" customHeight="1">
      <c r="A112" s="31"/>
      <c r="B112" s="32"/>
      <c r="C112" s="26" t="s">
        <v>20</v>
      </c>
      <c r="D112" s="31"/>
      <c r="E112" s="31"/>
      <c r="F112" s="24" t="str">
        <f>F12</f>
        <v xml:space="preserve"> </v>
      </c>
      <c r="G112" s="31"/>
      <c r="H112" s="31"/>
      <c r="I112" s="96" t="s">
        <v>22</v>
      </c>
      <c r="J112" s="54">
        <f>IF(J12="","",J12)</f>
        <v>43850</v>
      </c>
      <c r="K112" s="31"/>
      <c r="L112" s="4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3" spans="1:65" s="2" customFormat="1" ht="6.95" customHeight="1">
      <c r="A113" s="31"/>
      <c r="B113" s="32"/>
      <c r="C113" s="31"/>
      <c r="D113" s="31"/>
      <c r="E113" s="31"/>
      <c r="F113" s="31"/>
      <c r="G113" s="31"/>
      <c r="H113" s="31"/>
      <c r="I113" s="95"/>
      <c r="J113" s="31"/>
      <c r="K113" s="31"/>
      <c r="L113" s="4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</row>
    <row r="114" spans="1:65" s="2" customFormat="1" ht="15.2" customHeight="1">
      <c r="A114" s="31"/>
      <c r="B114" s="32"/>
      <c r="C114" s="26" t="s">
        <v>23</v>
      </c>
      <c r="D114" s="31"/>
      <c r="E114" s="31"/>
      <c r="F114" s="24" t="str">
        <f>E15</f>
        <v xml:space="preserve"> </v>
      </c>
      <c r="G114" s="31"/>
      <c r="H114" s="31"/>
      <c r="I114" s="96" t="s">
        <v>28</v>
      </c>
      <c r="J114" s="29" t="str">
        <f>E21</f>
        <v xml:space="preserve"> </v>
      </c>
      <c r="K114" s="31"/>
      <c r="L114" s="4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65" s="2" customFormat="1" ht="15.2" customHeight="1">
      <c r="A115" s="31"/>
      <c r="B115" s="32"/>
      <c r="C115" s="26" t="s">
        <v>26</v>
      </c>
      <c r="D115" s="31"/>
      <c r="E115" s="31"/>
      <c r="F115" s="24" t="str">
        <f>IF(E18="","",E18)</f>
        <v>Vyplň údaj</v>
      </c>
      <c r="G115" s="31"/>
      <c r="H115" s="31"/>
      <c r="I115" s="96" t="s">
        <v>30</v>
      </c>
      <c r="J115" s="29" t="str">
        <f>E24</f>
        <v xml:space="preserve"> </v>
      </c>
      <c r="K115" s="31"/>
      <c r="L115" s="4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6" spans="1:65" s="2" customFormat="1" ht="10.35" customHeight="1">
      <c r="A116" s="31"/>
      <c r="B116" s="32"/>
      <c r="C116" s="31"/>
      <c r="D116" s="31"/>
      <c r="E116" s="31"/>
      <c r="F116" s="31"/>
      <c r="G116" s="31"/>
      <c r="H116" s="31"/>
      <c r="I116" s="95"/>
      <c r="J116" s="31"/>
      <c r="K116" s="31"/>
      <c r="L116" s="4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65" s="11" customFormat="1" ht="29.25" customHeight="1">
      <c r="A117" s="135"/>
      <c r="B117" s="136"/>
      <c r="C117" s="137" t="s">
        <v>104</v>
      </c>
      <c r="D117" s="138" t="s">
        <v>57</v>
      </c>
      <c r="E117" s="138" t="s">
        <v>53</v>
      </c>
      <c r="F117" s="138" t="s">
        <v>54</v>
      </c>
      <c r="G117" s="138" t="s">
        <v>105</v>
      </c>
      <c r="H117" s="138" t="s">
        <v>106</v>
      </c>
      <c r="I117" s="139" t="s">
        <v>107</v>
      </c>
      <c r="J117" s="140" t="s">
        <v>91</v>
      </c>
      <c r="K117" s="141" t="s">
        <v>108</v>
      </c>
      <c r="L117" s="142"/>
      <c r="M117" s="61" t="s">
        <v>1</v>
      </c>
      <c r="N117" s="62" t="s">
        <v>36</v>
      </c>
      <c r="O117" s="62" t="s">
        <v>109</v>
      </c>
      <c r="P117" s="62" t="s">
        <v>110</v>
      </c>
      <c r="Q117" s="62" t="s">
        <v>111</v>
      </c>
      <c r="R117" s="62" t="s">
        <v>112</v>
      </c>
      <c r="S117" s="62" t="s">
        <v>113</v>
      </c>
      <c r="T117" s="63" t="s">
        <v>114</v>
      </c>
      <c r="U117" s="135"/>
      <c r="V117" s="135"/>
      <c r="W117" s="135"/>
      <c r="X117" s="135"/>
      <c r="Y117" s="135"/>
      <c r="Z117" s="135"/>
      <c r="AA117" s="135"/>
      <c r="AB117" s="135"/>
      <c r="AC117" s="135"/>
      <c r="AD117" s="135"/>
      <c r="AE117" s="135"/>
    </row>
    <row r="118" spans="1:65" s="2" customFormat="1" ht="22.9" customHeight="1">
      <c r="A118" s="31"/>
      <c r="B118" s="32"/>
      <c r="C118" s="68" t="s">
        <v>115</v>
      </c>
      <c r="D118" s="31"/>
      <c r="E118" s="31"/>
      <c r="F118" s="31"/>
      <c r="G118" s="31"/>
      <c r="H118" s="31"/>
      <c r="I118" s="95"/>
      <c r="J118" s="143">
        <f>BK118</f>
        <v>0</v>
      </c>
      <c r="K118" s="31"/>
      <c r="L118" s="32"/>
      <c r="M118" s="64"/>
      <c r="N118" s="55"/>
      <c r="O118" s="65"/>
      <c r="P118" s="144">
        <f>P119</f>
        <v>0</v>
      </c>
      <c r="Q118" s="65"/>
      <c r="R118" s="144">
        <f>R119</f>
        <v>0</v>
      </c>
      <c r="S118" s="65"/>
      <c r="T118" s="145">
        <f>T119</f>
        <v>0</v>
      </c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T118" s="16" t="s">
        <v>71</v>
      </c>
      <c r="AU118" s="16" t="s">
        <v>93</v>
      </c>
      <c r="BK118" s="146">
        <f>BK119</f>
        <v>0</v>
      </c>
    </row>
    <row r="119" spans="1:65" s="12" customFormat="1" ht="25.9" customHeight="1">
      <c r="B119" s="147"/>
      <c r="D119" s="148" t="s">
        <v>71</v>
      </c>
      <c r="E119" s="149" t="s">
        <v>297</v>
      </c>
      <c r="F119" s="149" t="s">
        <v>297</v>
      </c>
      <c r="I119" s="150"/>
      <c r="J119" s="151">
        <f>BK119</f>
        <v>0</v>
      </c>
      <c r="L119" s="147"/>
      <c r="M119" s="152"/>
      <c r="N119" s="153"/>
      <c r="O119" s="153"/>
      <c r="P119" s="154">
        <f>P120</f>
        <v>0</v>
      </c>
      <c r="Q119" s="153"/>
      <c r="R119" s="154">
        <f>R120</f>
        <v>0</v>
      </c>
      <c r="S119" s="153"/>
      <c r="T119" s="155">
        <f>T120</f>
        <v>0</v>
      </c>
      <c r="AR119" s="148" t="s">
        <v>124</v>
      </c>
      <c r="AT119" s="156" t="s">
        <v>71</v>
      </c>
      <c r="AU119" s="156" t="s">
        <v>72</v>
      </c>
      <c r="AY119" s="148" t="s">
        <v>118</v>
      </c>
      <c r="BK119" s="157">
        <f>BK120</f>
        <v>0</v>
      </c>
    </row>
    <row r="120" spans="1:65" s="12" customFormat="1" ht="22.9" customHeight="1">
      <c r="B120" s="147"/>
      <c r="D120" s="148" t="s">
        <v>71</v>
      </c>
      <c r="E120" s="158" t="s">
        <v>298</v>
      </c>
      <c r="F120" s="158" t="s">
        <v>84</v>
      </c>
      <c r="I120" s="150"/>
      <c r="J120" s="159">
        <f>BK120</f>
        <v>0</v>
      </c>
      <c r="L120" s="147"/>
      <c r="M120" s="152"/>
      <c r="N120" s="153"/>
      <c r="O120" s="153"/>
      <c r="P120" s="154">
        <f>SUM(P121:P130)</f>
        <v>0</v>
      </c>
      <c r="Q120" s="153"/>
      <c r="R120" s="154">
        <f>SUM(R121:R130)</f>
        <v>0</v>
      </c>
      <c r="S120" s="153"/>
      <c r="T120" s="155">
        <f>SUM(T121:T130)</f>
        <v>0</v>
      </c>
      <c r="AR120" s="148" t="s">
        <v>124</v>
      </c>
      <c r="AT120" s="156" t="s">
        <v>71</v>
      </c>
      <c r="AU120" s="156" t="s">
        <v>80</v>
      </c>
      <c r="AY120" s="148" t="s">
        <v>118</v>
      </c>
      <c r="BK120" s="157">
        <f>SUM(BK121:BK130)</f>
        <v>0</v>
      </c>
    </row>
    <row r="121" spans="1:65" s="2" customFormat="1" ht="16.5" customHeight="1">
      <c r="A121" s="31"/>
      <c r="B121" s="160"/>
      <c r="C121" s="161" t="s">
        <v>80</v>
      </c>
      <c r="D121" s="161" t="s">
        <v>120</v>
      </c>
      <c r="E121" s="162" t="s">
        <v>299</v>
      </c>
      <c r="F121" s="163" t="s">
        <v>300</v>
      </c>
      <c r="G121" s="164" t="s">
        <v>292</v>
      </c>
      <c r="H121" s="203"/>
      <c r="I121" s="166"/>
      <c r="J121" s="167">
        <f t="shared" ref="J121:J130" si="0">ROUND(I121*H121,2)</f>
        <v>0</v>
      </c>
      <c r="K121" s="168"/>
      <c r="L121" s="32"/>
      <c r="M121" s="169" t="s">
        <v>1</v>
      </c>
      <c r="N121" s="170" t="s">
        <v>37</v>
      </c>
      <c r="O121" s="57"/>
      <c r="P121" s="171">
        <f t="shared" ref="P121:P130" si="1">O121*H121</f>
        <v>0</v>
      </c>
      <c r="Q121" s="171">
        <v>0</v>
      </c>
      <c r="R121" s="171">
        <f t="shared" ref="R121:R130" si="2">Q121*H121</f>
        <v>0</v>
      </c>
      <c r="S121" s="171">
        <v>0</v>
      </c>
      <c r="T121" s="172">
        <f t="shared" ref="T121:T130" si="3">S121*H121</f>
        <v>0</v>
      </c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R121" s="173" t="s">
        <v>301</v>
      </c>
      <c r="AT121" s="173" t="s">
        <v>120</v>
      </c>
      <c r="AU121" s="173" t="s">
        <v>82</v>
      </c>
      <c r="AY121" s="16" t="s">
        <v>118</v>
      </c>
      <c r="BE121" s="174">
        <f t="shared" ref="BE121:BE130" si="4">IF(N121="základní",J121,0)</f>
        <v>0</v>
      </c>
      <c r="BF121" s="174">
        <f t="shared" ref="BF121:BF130" si="5">IF(N121="snížená",J121,0)</f>
        <v>0</v>
      </c>
      <c r="BG121" s="174">
        <f t="shared" ref="BG121:BG130" si="6">IF(N121="zákl. přenesená",J121,0)</f>
        <v>0</v>
      </c>
      <c r="BH121" s="174">
        <f t="shared" ref="BH121:BH130" si="7">IF(N121="sníž. přenesená",J121,0)</f>
        <v>0</v>
      </c>
      <c r="BI121" s="174">
        <f t="shared" ref="BI121:BI130" si="8">IF(N121="nulová",J121,0)</f>
        <v>0</v>
      </c>
      <c r="BJ121" s="16" t="s">
        <v>80</v>
      </c>
      <c r="BK121" s="174">
        <f t="shared" ref="BK121:BK130" si="9">ROUND(I121*H121,2)</f>
        <v>0</v>
      </c>
      <c r="BL121" s="16" t="s">
        <v>301</v>
      </c>
      <c r="BM121" s="173" t="s">
        <v>302</v>
      </c>
    </row>
    <row r="122" spans="1:65" s="2" customFormat="1" ht="16.5" customHeight="1">
      <c r="A122" s="31"/>
      <c r="B122" s="160"/>
      <c r="C122" s="161" t="s">
        <v>82</v>
      </c>
      <c r="D122" s="161" t="s">
        <v>120</v>
      </c>
      <c r="E122" s="162" t="s">
        <v>303</v>
      </c>
      <c r="F122" s="163" t="s">
        <v>304</v>
      </c>
      <c r="G122" s="164" t="s">
        <v>292</v>
      </c>
      <c r="H122" s="203"/>
      <c r="I122" s="166"/>
      <c r="J122" s="167">
        <f t="shared" si="0"/>
        <v>0</v>
      </c>
      <c r="K122" s="168"/>
      <c r="L122" s="32"/>
      <c r="M122" s="169" t="s">
        <v>1</v>
      </c>
      <c r="N122" s="170" t="s">
        <v>37</v>
      </c>
      <c r="O122" s="57"/>
      <c r="P122" s="171">
        <f t="shared" si="1"/>
        <v>0</v>
      </c>
      <c r="Q122" s="171">
        <v>0</v>
      </c>
      <c r="R122" s="171">
        <f t="shared" si="2"/>
        <v>0</v>
      </c>
      <c r="S122" s="171">
        <v>0</v>
      </c>
      <c r="T122" s="172">
        <f t="shared" si="3"/>
        <v>0</v>
      </c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R122" s="173" t="s">
        <v>301</v>
      </c>
      <c r="AT122" s="173" t="s">
        <v>120</v>
      </c>
      <c r="AU122" s="173" t="s">
        <v>82</v>
      </c>
      <c r="AY122" s="16" t="s">
        <v>118</v>
      </c>
      <c r="BE122" s="174">
        <f t="shared" si="4"/>
        <v>0</v>
      </c>
      <c r="BF122" s="174">
        <f t="shared" si="5"/>
        <v>0</v>
      </c>
      <c r="BG122" s="174">
        <f t="shared" si="6"/>
        <v>0</v>
      </c>
      <c r="BH122" s="174">
        <f t="shared" si="7"/>
        <v>0</v>
      </c>
      <c r="BI122" s="174">
        <f t="shared" si="8"/>
        <v>0</v>
      </c>
      <c r="BJ122" s="16" t="s">
        <v>80</v>
      </c>
      <c r="BK122" s="174">
        <f t="shared" si="9"/>
        <v>0</v>
      </c>
      <c r="BL122" s="16" t="s">
        <v>301</v>
      </c>
      <c r="BM122" s="173" t="s">
        <v>305</v>
      </c>
    </row>
    <row r="123" spans="1:65" s="2" customFormat="1" ht="16.5" customHeight="1">
      <c r="A123" s="31"/>
      <c r="B123" s="160"/>
      <c r="C123" s="161" t="s">
        <v>132</v>
      </c>
      <c r="D123" s="161" t="s">
        <v>120</v>
      </c>
      <c r="E123" s="162"/>
      <c r="F123" s="163"/>
      <c r="G123" s="164"/>
      <c r="H123" s="165"/>
      <c r="I123" s="166"/>
      <c r="J123" s="167"/>
      <c r="K123" s="168"/>
      <c r="L123" s="32"/>
      <c r="M123" s="169" t="s">
        <v>1</v>
      </c>
      <c r="N123" s="170" t="s">
        <v>37</v>
      </c>
      <c r="O123" s="57"/>
      <c r="P123" s="171">
        <f t="shared" si="1"/>
        <v>0</v>
      </c>
      <c r="Q123" s="171">
        <v>0</v>
      </c>
      <c r="R123" s="171">
        <f t="shared" si="2"/>
        <v>0</v>
      </c>
      <c r="S123" s="171">
        <v>0</v>
      </c>
      <c r="T123" s="172">
        <f t="shared" si="3"/>
        <v>0</v>
      </c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R123" s="173" t="s">
        <v>301</v>
      </c>
      <c r="AT123" s="173" t="s">
        <v>120</v>
      </c>
      <c r="AU123" s="173" t="s">
        <v>82</v>
      </c>
      <c r="AY123" s="16" t="s">
        <v>118</v>
      </c>
      <c r="BE123" s="174">
        <f t="shared" si="4"/>
        <v>0</v>
      </c>
      <c r="BF123" s="174">
        <f t="shared" si="5"/>
        <v>0</v>
      </c>
      <c r="BG123" s="174">
        <f t="shared" si="6"/>
        <v>0</v>
      </c>
      <c r="BH123" s="174">
        <f t="shared" si="7"/>
        <v>0</v>
      </c>
      <c r="BI123" s="174">
        <f t="shared" si="8"/>
        <v>0</v>
      </c>
      <c r="BJ123" s="16" t="s">
        <v>80</v>
      </c>
      <c r="BK123" s="174">
        <f t="shared" si="9"/>
        <v>0</v>
      </c>
      <c r="BL123" s="16" t="s">
        <v>301</v>
      </c>
      <c r="BM123" s="173" t="s">
        <v>306</v>
      </c>
    </row>
    <row r="124" spans="1:65" s="2" customFormat="1" ht="16.5" customHeight="1">
      <c r="A124" s="31"/>
      <c r="B124" s="160"/>
      <c r="C124" s="161" t="s">
        <v>124</v>
      </c>
      <c r="D124" s="161" t="s">
        <v>120</v>
      </c>
      <c r="E124" s="162"/>
      <c r="F124" s="163"/>
      <c r="G124" s="164"/>
      <c r="H124" s="165"/>
      <c r="I124" s="166"/>
      <c r="J124" s="167"/>
      <c r="K124" s="168"/>
      <c r="L124" s="32"/>
      <c r="M124" s="169" t="s">
        <v>1</v>
      </c>
      <c r="N124" s="170" t="s">
        <v>37</v>
      </c>
      <c r="O124" s="57"/>
      <c r="P124" s="171">
        <f t="shared" si="1"/>
        <v>0</v>
      </c>
      <c r="Q124" s="171">
        <v>0</v>
      </c>
      <c r="R124" s="171">
        <f t="shared" si="2"/>
        <v>0</v>
      </c>
      <c r="S124" s="171">
        <v>0</v>
      </c>
      <c r="T124" s="172">
        <f t="shared" si="3"/>
        <v>0</v>
      </c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R124" s="173" t="s">
        <v>301</v>
      </c>
      <c r="AT124" s="173" t="s">
        <v>120</v>
      </c>
      <c r="AU124" s="173" t="s">
        <v>82</v>
      </c>
      <c r="AY124" s="16" t="s">
        <v>118</v>
      </c>
      <c r="BE124" s="174">
        <f t="shared" si="4"/>
        <v>0</v>
      </c>
      <c r="BF124" s="174">
        <f t="shared" si="5"/>
        <v>0</v>
      </c>
      <c r="BG124" s="174">
        <f t="shared" si="6"/>
        <v>0</v>
      </c>
      <c r="BH124" s="174">
        <f t="shared" si="7"/>
        <v>0</v>
      </c>
      <c r="BI124" s="174">
        <f t="shared" si="8"/>
        <v>0</v>
      </c>
      <c r="BJ124" s="16" t="s">
        <v>80</v>
      </c>
      <c r="BK124" s="174">
        <f t="shared" si="9"/>
        <v>0</v>
      </c>
      <c r="BL124" s="16" t="s">
        <v>301</v>
      </c>
      <c r="BM124" s="173" t="s">
        <v>307</v>
      </c>
    </row>
    <row r="125" spans="1:65" s="2" customFormat="1" ht="33" customHeight="1">
      <c r="A125" s="31"/>
      <c r="B125" s="160"/>
      <c r="C125" s="161" t="s">
        <v>139</v>
      </c>
      <c r="D125" s="161" t="s">
        <v>120</v>
      </c>
      <c r="E125" s="162"/>
      <c r="F125" s="163"/>
      <c r="G125" s="164"/>
      <c r="H125" s="165"/>
      <c r="I125" s="166"/>
      <c r="J125" s="167"/>
      <c r="K125" s="168"/>
      <c r="L125" s="32"/>
      <c r="M125" s="169" t="s">
        <v>1</v>
      </c>
      <c r="N125" s="170" t="s">
        <v>37</v>
      </c>
      <c r="O125" s="57"/>
      <c r="P125" s="171">
        <f t="shared" si="1"/>
        <v>0</v>
      </c>
      <c r="Q125" s="171">
        <v>0</v>
      </c>
      <c r="R125" s="171">
        <f t="shared" si="2"/>
        <v>0</v>
      </c>
      <c r="S125" s="171">
        <v>0</v>
      </c>
      <c r="T125" s="172">
        <f t="shared" si="3"/>
        <v>0</v>
      </c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R125" s="173" t="s">
        <v>301</v>
      </c>
      <c r="AT125" s="173" t="s">
        <v>120</v>
      </c>
      <c r="AU125" s="173" t="s">
        <v>82</v>
      </c>
      <c r="AY125" s="16" t="s">
        <v>118</v>
      </c>
      <c r="BE125" s="174">
        <f t="shared" si="4"/>
        <v>0</v>
      </c>
      <c r="BF125" s="174">
        <f t="shared" si="5"/>
        <v>0</v>
      </c>
      <c r="BG125" s="174">
        <f t="shared" si="6"/>
        <v>0</v>
      </c>
      <c r="BH125" s="174">
        <f t="shared" si="7"/>
        <v>0</v>
      </c>
      <c r="BI125" s="174">
        <f t="shared" si="8"/>
        <v>0</v>
      </c>
      <c r="BJ125" s="16" t="s">
        <v>80</v>
      </c>
      <c r="BK125" s="174">
        <f t="shared" si="9"/>
        <v>0</v>
      </c>
      <c r="BL125" s="16" t="s">
        <v>301</v>
      </c>
      <c r="BM125" s="173" t="s">
        <v>308</v>
      </c>
    </row>
    <row r="126" spans="1:65" s="2" customFormat="1" ht="16.5" customHeight="1">
      <c r="A126" s="31"/>
      <c r="B126" s="160"/>
      <c r="C126" s="161" t="s">
        <v>146</v>
      </c>
      <c r="D126" s="161" t="s">
        <v>120</v>
      </c>
      <c r="E126" s="162"/>
      <c r="F126" s="163"/>
      <c r="G126" s="164"/>
      <c r="H126" s="165"/>
      <c r="I126" s="166"/>
      <c r="J126" s="167"/>
      <c r="K126" s="168"/>
      <c r="L126" s="32"/>
      <c r="M126" s="169" t="s">
        <v>1</v>
      </c>
      <c r="N126" s="170" t="s">
        <v>37</v>
      </c>
      <c r="O126" s="57"/>
      <c r="P126" s="171">
        <f t="shared" si="1"/>
        <v>0</v>
      </c>
      <c r="Q126" s="171">
        <v>0</v>
      </c>
      <c r="R126" s="171">
        <f t="shared" si="2"/>
        <v>0</v>
      </c>
      <c r="S126" s="171">
        <v>0</v>
      </c>
      <c r="T126" s="172">
        <f t="shared" si="3"/>
        <v>0</v>
      </c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R126" s="173" t="s">
        <v>301</v>
      </c>
      <c r="AT126" s="173" t="s">
        <v>120</v>
      </c>
      <c r="AU126" s="173" t="s">
        <v>82</v>
      </c>
      <c r="AY126" s="16" t="s">
        <v>118</v>
      </c>
      <c r="BE126" s="174">
        <f t="shared" si="4"/>
        <v>0</v>
      </c>
      <c r="BF126" s="174">
        <f t="shared" si="5"/>
        <v>0</v>
      </c>
      <c r="BG126" s="174">
        <f t="shared" si="6"/>
        <v>0</v>
      </c>
      <c r="BH126" s="174">
        <f t="shared" si="7"/>
        <v>0</v>
      </c>
      <c r="BI126" s="174">
        <f t="shared" si="8"/>
        <v>0</v>
      </c>
      <c r="BJ126" s="16" t="s">
        <v>80</v>
      </c>
      <c r="BK126" s="174">
        <f t="shared" si="9"/>
        <v>0</v>
      </c>
      <c r="BL126" s="16" t="s">
        <v>301</v>
      </c>
      <c r="BM126" s="173" t="s">
        <v>309</v>
      </c>
    </row>
    <row r="127" spans="1:65" s="2" customFormat="1" ht="21.75" customHeight="1">
      <c r="A127" s="31"/>
      <c r="B127" s="160"/>
      <c r="C127" s="161" t="s">
        <v>150</v>
      </c>
      <c r="D127" s="161" t="s">
        <v>120</v>
      </c>
      <c r="E127" s="162" t="s">
        <v>310</v>
      </c>
      <c r="F127" s="163" t="s">
        <v>311</v>
      </c>
      <c r="G127" s="164" t="s">
        <v>312</v>
      </c>
      <c r="H127" s="165">
        <v>1</v>
      </c>
      <c r="I127" s="166"/>
      <c r="J127" s="167">
        <f t="shared" si="0"/>
        <v>0</v>
      </c>
      <c r="K127" s="168"/>
      <c r="L127" s="32"/>
      <c r="M127" s="169" t="s">
        <v>1</v>
      </c>
      <c r="N127" s="170" t="s">
        <v>37</v>
      </c>
      <c r="O127" s="57"/>
      <c r="P127" s="171">
        <f t="shared" si="1"/>
        <v>0</v>
      </c>
      <c r="Q127" s="171">
        <v>0</v>
      </c>
      <c r="R127" s="171">
        <f t="shared" si="2"/>
        <v>0</v>
      </c>
      <c r="S127" s="171">
        <v>0</v>
      </c>
      <c r="T127" s="172">
        <f t="shared" si="3"/>
        <v>0</v>
      </c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R127" s="173" t="s">
        <v>301</v>
      </c>
      <c r="AT127" s="173" t="s">
        <v>120</v>
      </c>
      <c r="AU127" s="173" t="s">
        <v>82</v>
      </c>
      <c r="AY127" s="16" t="s">
        <v>118</v>
      </c>
      <c r="BE127" s="174">
        <f t="shared" si="4"/>
        <v>0</v>
      </c>
      <c r="BF127" s="174">
        <f t="shared" si="5"/>
        <v>0</v>
      </c>
      <c r="BG127" s="174">
        <f t="shared" si="6"/>
        <v>0</v>
      </c>
      <c r="BH127" s="174">
        <f t="shared" si="7"/>
        <v>0</v>
      </c>
      <c r="BI127" s="174">
        <f t="shared" si="8"/>
        <v>0</v>
      </c>
      <c r="BJ127" s="16" t="s">
        <v>80</v>
      </c>
      <c r="BK127" s="174">
        <f t="shared" si="9"/>
        <v>0</v>
      </c>
      <c r="BL127" s="16" t="s">
        <v>301</v>
      </c>
      <c r="BM127" s="173" t="s">
        <v>313</v>
      </c>
    </row>
    <row r="128" spans="1:65" s="2" customFormat="1" ht="33" customHeight="1">
      <c r="A128" s="31"/>
      <c r="B128" s="160"/>
      <c r="C128" s="161" t="s">
        <v>155</v>
      </c>
      <c r="D128" s="161" t="s">
        <v>120</v>
      </c>
      <c r="E128" s="162"/>
      <c r="F128" s="163"/>
      <c r="G128" s="164"/>
      <c r="H128" s="165"/>
      <c r="I128" s="166"/>
      <c r="J128" s="167"/>
      <c r="K128" s="168"/>
      <c r="L128" s="32"/>
      <c r="M128" s="169" t="s">
        <v>1</v>
      </c>
      <c r="N128" s="170" t="s">
        <v>37</v>
      </c>
      <c r="O128" s="57"/>
      <c r="P128" s="171">
        <f t="shared" si="1"/>
        <v>0</v>
      </c>
      <c r="Q128" s="171">
        <v>0</v>
      </c>
      <c r="R128" s="171">
        <f t="shared" si="2"/>
        <v>0</v>
      </c>
      <c r="S128" s="171">
        <v>0</v>
      </c>
      <c r="T128" s="172">
        <f t="shared" si="3"/>
        <v>0</v>
      </c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R128" s="173" t="s">
        <v>301</v>
      </c>
      <c r="AT128" s="173" t="s">
        <v>120</v>
      </c>
      <c r="AU128" s="173" t="s">
        <v>82</v>
      </c>
      <c r="AY128" s="16" t="s">
        <v>118</v>
      </c>
      <c r="BE128" s="174">
        <f t="shared" si="4"/>
        <v>0</v>
      </c>
      <c r="BF128" s="174">
        <f t="shared" si="5"/>
        <v>0</v>
      </c>
      <c r="BG128" s="174">
        <f t="shared" si="6"/>
        <v>0</v>
      </c>
      <c r="BH128" s="174">
        <f t="shared" si="7"/>
        <v>0</v>
      </c>
      <c r="BI128" s="174">
        <f t="shared" si="8"/>
        <v>0</v>
      </c>
      <c r="BJ128" s="16" t="s">
        <v>80</v>
      </c>
      <c r="BK128" s="174">
        <f t="shared" si="9"/>
        <v>0</v>
      </c>
      <c r="BL128" s="16" t="s">
        <v>301</v>
      </c>
      <c r="BM128" s="173" t="s">
        <v>314</v>
      </c>
    </row>
    <row r="129" spans="1:65" s="2" customFormat="1" ht="16.5" customHeight="1">
      <c r="A129" s="31"/>
      <c r="B129" s="160"/>
      <c r="C129" s="161" t="s">
        <v>161</v>
      </c>
      <c r="D129" s="161" t="s">
        <v>120</v>
      </c>
      <c r="E129" s="162"/>
      <c r="F129" s="163"/>
      <c r="G129" s="164"/>
      <c r="H129" s="165"/>
      <c r="I129" s="166"/>
      <c r="J129" s="167"/>
      <c r="K129" s="168"/>
      <c r="L129" s="32"/>
      <c r="M129" s="169" t="s">
        <v>1</v>
      </c>
      <c r="N129" s="170" t="s">
        <v>37</v>
      </c>
      <c r="O129" s="57"/>
      <c r="P129" s="171">
        <f t="shared" si="1"/>
        <v>0</v>
      </c>
      <c r="Q129" s="171">
        <v>0</v>
      </c>
      <c r="R129" s="171">
        <f t="shared" si="2"/>
        <v>0</v>
      </c>
      <c r="S129" s="171">
        <v>0</v>
      </c>
      <c r="T129" s="172">
        <f t="shared" si="3"/>
        <v>0</v>
      </c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R129" s="173" t="s">
        <v>301</v>
      </c>
      <c r="AT129" s="173" t="s">
        <v>120</v>
      </c>
      <c r="AU129" s="173" t="s">
        <v>82</v>
      </c>
      <c r="AY129" s="16" t="s">
        <v>118</v>
      </c>
      <c r="BE129" s="174">
        <f t="shared" si="4"/>
        <v>0</v>
      </c>
      <c r="BF129" s="174">
        <f t="shared" si="5"/>
        <v>0</v>
      </c>
      <c r="BG129" s="174">
        <f t="shared" si="6"/>
        <v>0</v>
      </c>
      <c r="BH129" s="174">
        <f t="shared" si="7"/>
        <v>0</v>
      </c>
      <c r="BI129" s="174">
        <f t="shared" si="8"/>
        <v>0</v>
      </c>
      <c r="BJ129" s="16" t="s">
        <v>80</v>
      </c>
      <c r="BK129" s="174">
        <f t="shared" si="9"/>
        <v>0</v>
      </c>
      <c r="BL129" s="16" t="s">
        <v>301</v>
      </c>
      <c r="BM129" s="173" t="s">
        <v>315</v>
      </c>
    </row>
    <row r="130" spans="1:65" s="2" customFormat="1" ht="16.5" customHeight="1">
      <c r="A130" s="31"/>
      <c r="B130" s="160"/>
      <c r="C130" s="161" t="s">
        <v>166</v>
      </c>
      <c r="D130" s="161" t="s">
        <v>120</v>
      </c>
      <c r="E130" s="162"/>
      <c r="F130" s="163"/>
      <c r="G130" s="164"/>
      <c r="H130" s="165"/>
      <c r="I130" s="166"/>
      <c r="J130" s="167"/>
      <c r="K130" s="168"/>
      <c r="L130" s="32"/>
      <c r="M130" s="204" t="s">
        <v>1</v>
      </c>
      <c r="N130" s="205" t="s">
        <v>37</v>
      </c>
      <c r="O130" s="206"/>
      <c r="P130" s="207">
        <f t="shared" si="1"/>
        <v>0</v>
      </c>
      <c r="Q130" s="207">
        <v>0</v>
      </c>
      <c r="R130" s="207">
        <f t="shared" si="2"/>
        <v>0</v>
      </c>
      <c r="S130" s="207">
        <v>0</v>
      </c>
      <c r="T130" s="208">
        <f t="shared" si="3"/>
        <v>0</v>
      </c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R130" s="173" t="s">
        <v>301</v>
      </c>
      <c r="AT130" s="173" t="s">
        <v>120</v>
      </c>
      <c r="AU130" s="173" t="s">
        <v>82</v>
      </c>
      <c r="AY130" s="16" t="s">
        <v>118</v>
      </c>
      <c r="BE130" s="174">
        <f t="shared" si="4"/>
        <v>0</v>
      </c>
      <c r="BF130" s="174">
        <f t="shared" si="5"/>
        <v>0</v>
      </c>
      <c r="BG130" s="174">
        <f t="shared" si="6"/>
        <v>0</v>
      </c>
      <c r="BH130" s="174">
        <f t="shared" si="7"/>
        <v>0</v>
      </c>
      <c r="BI130" s="174">
        <f t="shared" si="8"/>
        <v>0</v>
      </c>
      <c r="BJ130" s="16" t="s">
        <v>80</v>
      </c>
      <c r="BK130" s="174">
        <f t="shared" si="9"/>
        <v>0</v>
      </c>
      <c r="BL130" s="16" t="s">
        <v>301</v>
      </c>
      <c r="BM130" s="173" t="s">
        <v>316</v>
      </c>
    </row>
    <row r="131" spans="1:65" s="2" customFormat="1" ht="6.95" customHeight="1">
      <c r="A131" s="31"/>
      <c r="B131" s="46"/>
      <c r="C131" s="47"/>
      <c r="D131" s="47"/>
      <c r="E131" s="47"/>
      <c r="F131" s="47"/>
      <c r="G131" s="47"/>
      <c r="H131" s="47"/>
      <c r="I131" s="119"/>
      <c r="J131" s="47"/>
      <c r="K131" s="47"/>
      <c r="L131" s="32"/>
      <c r="M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</row>
  </sheetData>
  <autoFilter ref="C117:K130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</vt:lpstr>
      <vt:lpstr>100 - SO 100 Komunikace</vt:lpstr>
      <vt:lpstr>901 - VON</vt:lpstr>
      <vt:lpstr>'100 - SO 100 Komunikace'!Názvy_tisku</vt:lpstr>
      <vt:lpstr>'901 - VON'!Názvy_tisku</vt:lpstr>
      <vt:lpstr>'Rekapitulace stavby'!Názvy_tisku</vt:lpstr>
      <vt:lpstr>'100 - SO 100 Komunikace'!Oblast_tisku</vt:lpstr>
      <vt:lpstr>'901 - VON'!Oblast_tisku</vt:lpstr>
      <vt:lpstr>'Rekapitulace stavby'!Oblast_tisku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DESKTOP-4NS5FKT\uzivatel</dc:creator>
  <cp:lastModifiedBy>Pavel VYCHODIL</cp:lastModifiedBy>
  <dcterms:created xsi:type="dcterms:W3CDTF">2020-01-20T15:50:46Z</dcterms:created>
  <dcterms:modified xsi:type="dcterms:W3CDTF">2020-01-21T09:45:10Z</dcterms:modified>
</cp:coreProperties>
</file>